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3.xml" ContentType="application/vnd.openxmlformats-officedocument.drawing+xml"/>
  <Override PartName="/xl/slicers/slicer1.xml" ContentType="application/vnd.ms-excel.slicer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2.xml" ContentType="application/vnd.openxmlformats-officedocument.themeOverrid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theme/themeOverride3.xml" ContentType="application/vnd.openxmlformats-officedocument.themeOverrid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 filterPrivacy="1" hidePivotFieldList="1"/>
  <xr:revisionPtr revIDLastSave="0" documentId="13_ncr:1_{D6007FDF-50A8-4C84-B111-040FD2000163}" xr6:coauthVersionLast="43" xr6:coauthVersionMax="43" xr10:uidLastSave="{00000000-0000-0000-0000-000000000000}"/>
  <bookViews>
    <workbookView showHorizontalScroll="0" showVerticalScroll="0" showSheetTabs="0" xWindow="-120" yWindow="-120" windowWidth="29040" windowHeight="15840" activeTab="2" xr2:uid="{00000000-000D-0000-FFFF-FFFF00000000}"/>
  </bookViews>
  <sheets>
    <sheet name="Base" sheetId="1" r:id="rId1"/>
    <sheet name="Dados" sheetId="4" r:id="rId2"/>
    <sheet name="Dashboards" sheetId="3" r:id="rId3"/>
  </sheets>
  <definedNames>
    <definedName name="_xlcn.WorksheetConnection_Planilha3E91F961" hidden="1">Dados!$G$91:$H$96</definedName>
    <definedName name="SegmentaçãodeDados_Ano_da_Venda">#N/A</definedName>
    <definedName name="SegmentaçãodeDados_Filial">#N/A</definedName>
    <definedName name="SegmentaçãodeDados_Produto">#N/A</definedName>
  </definedNames>
  <calcPr calcId="181029"/>
  <pivotCaches>
    <pivotCache cacheId="2" r:id="rId4"/>
  </pivotCaches>
  <extLst>
    <ext xmlns:x14="http://schemas.microsoft.com/office/spreadsheetml/2009/9/main" uri="{BBE1A952-AA13-448e-AADC-164F8A28A991}">
      <x14:slicerCaches>
        <x14:slicerCache r:id="rId5"/>
        <x14:slicerCache r:id="rId6"/>
        <x14:slicerCache r:id="rId7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Intervalo" name="Intervalo" connection="WorksheetConnection_Planilha3!$E$91:$F$96"/>
        </x15:modelTables>
      </x15:dataModel>
    </ext>
  </extLst>
</workbook>
</file>

<file path=xl/calcChain.xml><?xml version="1.0" encoding="utf-8"?>
<calcChain xmlns="http://schemas.openxmlformats.org/spreadsheetml/2006/main">
  <c r="E125" i="4" l="1"/>
  <c r="E124" i="4"/>
  <c r="L125" i="4" l="1"/>
  <c r="J142" i="4" l="1"/>
  <c r="J141" i="4"/>
  <c r="L158" i="4"/>
  <c r="L124" i="4" l="1"/>
  <c r="N4" i="1" l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S776" i="1"/>
  <c r="S779" i="1"/>
  <c r="S780" i="1"/>
  <c r="S781" i="1"/>
  <c r="S782" i="1"/>
  <c r="S784" i="1"/>
  <c r="S786" i="1"/>
  <c r="S787" i="1"/>
  <c r="S788" i="1"/>
  <c r="S789" i="1"/>
  <c r="S791" i="1"/>
  <c r="S793" i="1"/>
  <c r="S794" i="1"/>
  <c r="S795" i="1"/>
  <c r="S798" i="1"/>
  <c r="S802" i="1"/>
  <c r="S805" i="1"/>
  <c r="S806" i="1"/>
  <c r="S807" i="1"/>
  <c r="S808" i="1"/>
  <c r="S809" i="1"/>
  <c r="S813" i="1"/>
  <c r="S817" i="1"/>
  <c r="S820" i="1"/>
  <c r="S821" i="1"/>
  <c r="S822" i="1"/>
  <c r="S823" i="1"/>
  <c r="S824" i="1"/>
  <c r="S826" i="1"/>
  <c r="S829" i="1"/>
  <c r="S830" i="1"/>
  <c r="S831" i="1"/>
  <c r="S832" i="1"/>
  <c r="S833" i="1"/>
  <c r="S836" i="1"/>
  <c r="S837" i="1"/>
  <c r="S843" i="1"/>
  <c r="S845" i="1"/>
  <c r="S846" i="1"/>
  <c r="S847" i="1"/>
  <c r="S849" i="1"/>
  <c r="S850" i="1"/>
  <c r="S851" i="1"/>
  <c r="S853" i="1"/>
  <c r="S854" i="1"/>
  <c r="S856" i="1"/>
  <c r="S857" i="1"/>
  <c r="S859" i="1"/>
  <c r="S860" i="1"/>
  <c r="S861" i="1"/>
  <c r="S863" i="1"/>
  <c r="S866" i="1"/>
  <c r="S867" i="1"/>
  <c r="S870" i="1"/>
  <c r="S872" i="1"/>
  <c r="S875" i="1"/>
  <c r="S876" i="1"/>
  <c r="S878" i="1"/>
  <c r="S882" i="1"/>
  <c r="S883" i="1"/>
  <c r="S884" i="1"/>
  <c r="S885" i="1"/>
  <c r="S889" i="1"/>
  <c r="S890" i="1"/>
  <c r="S891" i="1"/>
  <c r="S893" i="1"/>
  <c r="S895" i="1"/>
  <c r="S896" i="1"/>
  <c r="S898" i="1"/>
  <c r="S899" i="1"/>
  <c r="S902" i="1"/>
  <c r="S903" i="1"/>
  <c r="S904" i="1"/>
  <c r="S906" i="1"/>
  <c r="S909" i="1"/>
  <c r="S910" i="1"/>
  <c r="S911" i="1"/>
  <c r="S913" i="1"/>
  <c r="S915" i="1"/>
  <c r="S916" i="1"/>
  <c r="S918" i="1"/>
  <c r="S919" i="1"/>
  <c r="S920" i="1"/>
  <c r="S922" i="1"/>
  <c r="S927" i="1"/>
  <c r="S931" i="1"/>
  <c r="S932" i="1"/>
  <c r="S933" i="1"/>
  <c r="S934" i="1"/>
  <c r="S937" i="1"/>
  <c r="S938" i="1"/>
  <c r="S939" i="1"/>
  <c r="S940" i="1"/>
  <c r="S941" i="1"/>
  <c r="S942" i="1"/>
  <c r="S943" i="1"/>
  <c r="S944" i="1"/>
  <c r="S946" i="1"/>
  <c r="S948" i="1"/>
  <c r="S952" i="1"/>
  <c r="S954" i="1"/>
  <c r="S955" i="1"/>
  <c r="S956" i="1"/>
  <c r="S957" i="1"/>
  <c r="S958" i="1"/>
  <c r="S959" i="1"/>
  <c r="S960" i="1"/>
  <c r="S963" i="1"/>
  <c r="S964" i="1"/>
  <c r="S966" i="1"/>
  <c r="S968" i="1"/>
  <c r="S971" i="1"/>
  <c r="S972" i="1"/>
  <c r="S973" i="1"/>
  <c r="S976" i="1"/>
  <c r="S977" i="1"/>
  <c r="S978" i="1"/>
  <c r="S981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9" i="1"/>
  <c r="S1001" i="1"/>
  <c r="S1003" i="1"/>
  <c r="S1005" i="1"/>
  <c r="S1007" i="1"/>
  <c r="S1008" i="1"/>
  <c r="S1009" i="1"/>
  <c r="S1013" i="1"/>
  <c r="S1015" i="1"/>
  <c r="S1017" i="1"/>
  <c r="S1018" i="1"/>
  <c r="S1019" i="1"/>
  <c r="S1022" i="1"/>
  <c r="S1024" i="1"/>
  <c r="S1025" i="1"/>
  <c r="S1028" i="1"/>
  <c r="S1029" i="1"/>
  <c r="S1031" i="1"/>
  <c r="S1033" i="1"/>
  <c r="S1034" i="1"/>
  <c r="S1035" i="1"/>
  <c r="S1036" i="1"/>
  <c r="S1038" i="1"/>
  <c r="S1039" i="1"/>
  <c r="S1040" i="1"/>
  <c r="S1042" i="1"/>
  <c r="S1046" i="1"/>
  <c r="S1048" i="1"/>
  <c r="S1049" i="1"/>
  <c r="S1050" i="1"/>
  <c r="S1051" i="1"/>
  <c r="S1054" i="1"/>
  <c r="S1058" i="1"/>
  <c r="S1059" i="1"/>
  <c r="S1060" i="1"/>
  <c r="S1062" i="1"/>
  <c r="S1064" i="1"/>
  <c r="S1065" i="1"/>
  <c r="S1068" i="1"/>
  <c r="S1070" i="1"/>
  <c r="S1071" i="1"/>
  <c r="S1072" i="1"/>
  <c r="S1075" i="1"/>
  <c r="S1076" i="1"/>
  <c r="S1077" i="1"/>
  <c r="S1078" i="1"/>
  <c r="S1079" i="1"/>
  <c r="S1083" i="1"/>
  <c r="S1085" i="1"/>
  <c r="S1086" i="1"/>
  <c r="S1099" i="1"/>
  <c r="S1100" i="1"/>
  <c r="S1103" i="1"/>
  <c r="S1104" i="1"/>
  <c r="S1106" i="1"/>
  <c r="S1108" i="1"/>
  <c r="S1109" i="1"/>
  <c r="S1110" i="1"/>
  <c r="S1118" i="1"/>
  <c r="S1120" i="1"/>
  <c r="S1121" i="1"/>
  <c r="S1122" i="1"/>
  <c r="S1125" i="1"/>
  <c r="S1126" i="1"/>
  <c r="S1127" i="1"/>
  <c r="S1128" i="1"/>
  <c r="S1130" i="1"/>
  <c r="S1138" i="1"/>
  <c r="S1139" i="1"/>
  <c r="S1140" i="1"/>
  <c r="S1141" i="1"/>
  <c r="S1142" i="1"/>
  <c r="S1145" i="1"/>
  <c r="S1146" i="1"/>
  <c r="S1147" i="1"/>
  <c r="S1149" i="1"/>
  <c r="S1150" i="1"/>
  <c r="S1151" i="1"/>
  <c r="S1153" i="1"/>
  <c r="S1156" i="1"/>
  <c r="S1157" i="1"/>
  <c r="S1158" i="1"/>
  <c r="S1160" i="1"/>
  <c r="S1161" i="1"/>
  <c r="S1163" i="1"/>
  <c r="S1164" i="1"/>
  <c r="S1166" i="1"/>
  <c r="S1167" i="1"/>
  <c r="S1168" i="1"/>
  <c r="S1170" i="1"/>
  <c r="S1171" i="1"/>
  <c r="S1174" i="1"/>
  <c r="S1179" i="1"/>
  <c r="S1183" i="1"/>
  <c r="S1186" i="1"/>
  <c r="S1187" i="1"/>
  <c r="S1189" i="1"/>
  <c r="S1190" i="1"/>
  <c r="S1192" i="1"/>
  <c r="S1193" i="1"/>
  <c r="S1194" i="1"/>
  <c r="S1196" i="1"/>
  <c r="S1197" i="1"/>
  <c r="S1198" i="1"/>
  <c r="S1200" i="1"/>
  <c r="S1203" i="1"/>
  <c r="S1204" i="1"/>
  <c r="S1205" i="1"/>
  <c r="S1206" i="1"/>
  <c r="S1207" i="1"/>
  <c r="S1208" i="1"/>
  <c r="S1209" i="1"/>
  <c r="S1210" i="1"/>
  <c r="S1211" i="1"/>
  <c r="S1213" i="1"/>
  <c r="S1214" i="1"/>
  <c r="S1215" i="1"/>
  <c r="S1219" i="1"/>
  <c r="S1220" i="1"/>
  <c r="S1221" i="1"/>
  <c r="S1222" i="1"/>
  <c r="S1223" i="1"/>
  <c r="S1226" i="1"/>
  <c r="S1227" i="1"/>
  <c r="S1228" i="1"/>
  <c r="S1230" i="1"/>
  <c r="S1232" i="1"/>
  <c r="S1233" i="1"/>
  <c r="S1235" i="1"/>
  <c r="S1237" i="1"/>
  <c r="S1238" i="1"/>
  <c r="S1239" i="1"/>
  <c r="S1240" i="1"/>
  <c r="S1241" i="1"/>
  <c r="S1245" i="1"/>
  <c r="S1246" i="1"/>
  <c r="S1247" i="1"/>
  <c r="S1248" i="1"/>
  <c r="S1250" i="1"/>
  <c r="S1251" i="1"/>
  <c r="S1253" i="1"/>
  <c r="S1256" i="1"/>
  <c r="S1258" i="1"/>
  <c r="S1260" i="1"/>
  <c r="S1263" i="1"/>
  <c r="S1264" i="1"/>
  <c r="S1265" i="1"/>
  <c r="S1268" i="1"/>
  <c r="S1272" i="1"/>
  <c r="S1273" i="1"/>
  <c r="S1274" i="1"/>
  <c r="S1275" i="1"/>
  <c r="S1277" i="1"/>
  <c r="S1278" i="1"/>
  <c r="S1281" i="1"/>
  <c r="S1283" i="1"/>
  <c r="S1285" i="1"/>
  <c r="S1286" i="1"/>
  <c r="S1288" i="1"/>
  <c r="S1289" i="1"/>
  <c r="S1290" i="1"/>
  <c r="S1291" i="1"/>
  <c r="S1292" i="1"/>
  <c r="S1293" i="1"/>
  <c r="S1294" i="1"/>
  <c r="S1296" i="1"/>
  <c r="S1297" i="1"/>
  <c r="S1298" i="1"/>
  <c r="S1300" i="1"/>
  <c r="S1301" i="1"/>
  <c r="S1303" i="1"/>
  <c r="S1306" i="1"/>
  <c r="S1307" i="1"/>
  <c r="S1309" i="1"/>
  <c r="S1310" i="1"/>
  <c r="S1311" i="1"/>
  <c r="S1312" i="1"/>
  <c r="S1313" i="1"/>
  <c r="S1321" i="1"/>
  <c r="S1325" i="1"/>
  <c r="S1326" i="1"/>
  <c r="S1328" i="1"/>
  <c r="S1329" i="1"/>
  <c r="S1331" i="1"/>
  <c r="S1333" i="1"/>
  <c r="S1334" i="1"/>
  <c r="S1335" i="1"/>
  <c r="S1336" i="1"/>
  <c r="S1338" i="1"/>
  <c r="S1339" i="1"/>
  <c r="S1343" i="1"/>
  <c r="S1344" i="1"/>
  <c r="S1346" i="1"/>
  <c r="S1347" i="1"/>
  <c r="S1349" i="1"/>
  <c r="S1352" i="1"/>
  <c r="S1356" i="1"/>
  <c r="S1357" i="1"/>
  <c r="S1359" i="1"/>
  <c r="S1360" i="1"/>
  <c r="S1362" i="1"/>
  <c r="S1364" i="1"/>
  <c r="S1368" i="1"/>
  <c r="S1370" i="1"/>
  <c r="S1372" i="1"/>
  <c r="S1373" i="1"/>
  <c r="S1374" i="1"/>
  <c r="S1376" i="1"/>
  <c r="S1377" i="1"/>
  <c r="S1378" i="1"/>
  <c r="S1379" i="1"/>
  <c r="S1380" i="1"/>
  <c r="S1382" i="1"/>
  <c r="S1383" i="1"/>
  <c r="S1386" i="1"/>
  <c r="S1387" i="1"/>
  <c r="S1389" i="1"/>
  <c r="S1390" i="1"/>
  <c r="S1392" i="1"/>
  <c r="S1397" i="1"/>
  <c r="S1398" i="1"/>
  <c r="S1401" i="1"/>
  <c r="S1403" i="1"/>
  <c r="S1404" i="1"/>
  <c r="S1405" i="1"/>
  <c r="S1407" i="1"/>
  <c r="S1410" i="1"/>
  <c r="S1411" i="1"/>
  <c r="S1412" i="1"/>
  <c r="S1413" i="1"/>
  <c r="S1418" i="1"/>
  <c r="S1419" i="1"/>
  <c r="S1423" i="1"/>
  <c r="S1424" i="1"/>
  <c r="S1427" i="1"/>
  <c r="S1429" i="1"/>
  <c r="S1432" i="1"/>
  <c r="S1433" i="1"/>
  <c r="S1435" i="1"/>
  <c r="S1437" i="1"/>
  <c r="S1438" i="1"/>
  <c r="S1439" i="1"/>
  <c r="S1440" i="1"/>
  <c r="S1441" i="1"/>
  <c r="S1442" i="1"/>
  <c r="S1444" i="1"/>
  <c r="S1449" i="1"/>
  <c r="S1450" i="1"/>
  <c r="S1453" i="1"/>
  <c r="S1455" i="1"/>
  <c r="S1456" i="1"/>
  <c r="S1459" i="1"/>
  <c r="S1461" i="1"/>
  <c r="S1463" i="1"/>
  <c r="S1466" i="1"/>
  <c r="S1468" i="1"/>
  <c r="S1469" i="1"/>
  <c r="S1470" i="1"/>
  <c r="S1473" i="1"/>
  <c r="S1474" i="1"/>
  <c r="S1476" i="1"/>
  <c r="S1477" i="1"/>
  <c r="S1480" i="1"/>
  <c r="S1484" i="1"/>
  <c r="S1485" i="1"/>
  <c r="S1486" i="1"/>
  <c r="S1487" i="1"/>
  <c r="S1488" i="1"/>
  <c r="S1493" i="1"/>
  <c r="S1494" i="1"/>
  <c r="S1495" i="1"/>
  <c r="S1496" i="1"/>
  <c r="S1498" i="1"/>
  <c r="S1502" i="1"/>
  <c r="S1505" i="1"/>
  <c r="S1507" i="1"/>
  <c r="S1508" i="1"/>
  <c r="S1509" i="1"/>
  <c r="S1512" i="1"/>
  <c r="S1513" i="1"/>
  <c r="S1516" i="1"/>
  <c r="S1517" i="1"/>
  <c r="S1520" i="1"/>
  <c r="S1522" i="1"/>
  <c r="S1523" i="1"/>
  <c r="S1524" i="1"/>
  <c r="S1526" i="1"/>
  <c r="S1532" i="1"/>
  <c r="S1535" i="1"/>
  <c r="S1536" i="1"/>
  <c r="S1537" i="1"/>
  <c r="S1540" i="1"/>
  <c r="S1544" i="1"/>
  <c r="S1547" i="1"/>
  <c r="S1548" i="1"/>
  <c r="S1549" i="1"/>
  <c r="S1550" i="1"/>
  <c r="S1552" i="1"/>
  <c r="S1554" i="1"/>
  <c r="S1555" i="1"/>
  <c r="S1561" i="1"/>
  <c r="S1562" i="1"/>
  <c r="S1563" i="1"/>
  <c r="S1564" i="1"/>
  <c r="S1566" i="1"/>
  <c r="S1567" i="1"/>
  <c r="S1568" i="1"/>
  <c r="S1570" i="1"/>
  <c r="S1571" i="1"/>
  <c r="S1572" i="1"/>
  <c r="S1575" i="1"/>
  <c r="S1576" i="1"/>
  <c r="S1577" i="1"/>
  <c r="S1578" i="1"/>
  <c r="S1579" i="1"/>
  <c r="S1580" i="1"/>
  <c r="S1582" i="1"/>
  <c r="S1584" i="1"/>
  <c r="S1585" i="1"/>
  <c r="S1588" i="1"/>
  <c r="S1589" i="1"/>
  <c r="S1590" i="1"/>
  <c r="S1591" i="1"/>
  <c r="S1594" i="1"/>
  <c r="S1596" i="1"/>
  <c r="S1597" i="1"/>
  <c r="S1599" i="1"/>
  <c r="S1601" i="1"/>
  <c r="S1603" i="1"/>
  <c r="S1605" i="1"/>
  <c r="S1607" i="1"/>
  <c r="S1608" i="1"/>
  <c r="S1609" i="1"/>
  <c r="S1612" i="1"/>
  <c r="S1614" i="1"/>
  <c r="S1616" i="1"/>
  <c r="S1618" i="1"/>
  <c r="S1619" i="1"/>
  <c r="S1620" i="1"/>
  <c r="S1622" i="1"/>
  <c r="S1625" i="1"/>
  <c r="S1627" i="1"/>
  <c r="S1628" i="1"/>
  <c r="S1630" i="1"/>
  <c r="S1631" i="1"/>
  <c r="S1633" i="1"/>
  <c r="S1634" i="1"/>
  <c r="S1635" i="1"/>
  <c r="S1636" i="1"/>
  <c r="S1637" i="1"/>
  <c r="M1638" i="1"/>
  <c r="M6" i="1"/>
  <c r="M7" i="1"/>
  <c r="M8" i="1"/>
  <c r="M9" i="1"/>
  <c r="M10" i="1"/>
  <c r="M11" i="1"/>
  <c r="M12" i="1"/>
  <c r="M14" i="1"/>
  <c r="M15" i="1"/>
  <c r="M16" i="1"/>
  <c r="M17" i="1"/>
  <c r="M18" i="1"/>
  <c r="M19" i="1"/>
  <c r="M20" i="1"/>
  <c r="M21" i="1"/>
  <c r="M22" i="1"/>
  <c r="M23" i="1"/>
  <c r="M24" i="1"/>
  <c r="M25" i="1"/>
  <c r="M31" i="1"/>
  <c r="M32" i="1"/>
  <c r="M33" i="1"/>
  <c r="M34" i="1"/>
  <c r="M35" i="1"/>
  <c r="M36" i="1"/>
  <c r="M37" i="1"/>
  <c r="M38" i="1"/>
  <c r="M39" i="1"/>
  <c r="M40" i="1"/>
  <c r="M42" i="1"/>
  <c r="M43" i="1"/>
  <c r="M44" i="1"/>
  <c r="M46" i="1"/>
  <c r="M48" i="1"/>
  <c r="M49" i="1"/>
  <c r="M50" i="1"/>
  <c r="M51" i="1"/>
  <c r="M52" i="1"/>
  <c r="M53" i="1"/>
  <c r="M54" i="1"/>
  <c r="M55" i="1"/>
  <c r="M56" i="1"/>
  <c r="M59" i="1"/>
  <c r="M60" i="1"/>
  <c r="M61" i="1"/>
  <c r="M62" i="1"/>
  <c r="M63" i="1"/>
  <c r="M64" i="1"/>
  <c r="M65" i="1"/>
  <c r="M67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9" i="1"/>
  <c r="M90" i="1"/>
  <c r="M91" i="1"/>
  <c r="M92" i="1"/>
  <c r="M94" i="1"/>
  <c r="M95" i="1"/>
  <c r="M97" i="1"/>
  <c r="M98" i="1"/>
  <c r="M101" i="1"/>
  <c r="M102" i="1"/>
  <c r="M103" i="1"/>
  <c r="M104" i="1"/>
  <c r="M105" i="1"/>
  <c r="M106" i="1"/>
  <c r="M107" i="1"/>
  <c r="M109" i="1"/>
  <c r="M111" i="1"/>
  <c r="M112" i="1"/>
  <c r="M114" i="1"/>
  <c r="M116" i="1"/>
  <c r="M119" i="1"/>
  <c r="M121" i="1"/>
  <c r="M124" i="1"/>
  <c r="M125" i="1"/>
  <c r="M127" i="1"/>
  <c r="M128" i="1"/>
  <c r="M129" i="1"/>
  <c r="M130" i="1"/>
  <c r="M131" i="1"/>
  <c r="M132" i="1"/>
  <c r="M133" i="1"/>
  <c r="M134" i="1"/>
  <c r="M135" i="1"/>
  <c r="M136" i="1"/>
  <c r="M137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5" i="1"/>
  <c r="M156" i="1"/>
  <c r="M158" i="1"/>
  <c r="M159" i="1"/>
  <c r="M160" i="1"/>
  <c r="M161" i="1"/>
  <c r="M162" i="1"/>
  <c r="M164" i="1"/>
  <c r="M166" i="1"/>
  <c r="M167" i="1"/>
  <c r="M168" i="1"/>
  <c r="M169" i="1"/>
  <c r="M170" i="1"/>
  <c r="M171" i="1"/>
  <c r="M172" i="1"/>
  <c r="M173" i="1"/>
  <c r="M174" i="1"/>
  <c r="M176" i="1"/>
  <c r="M178" i="1"/>
  <c r="M179" i="1"/>
  <c r="M180" i="1"/>
  <c r="M182" i="1"/>
  <c r="M183" i="1"/>
  <c r="M184" i="1"/>
  <c r="M186" i="1"/>
  <c r="M187" i="1"/>
  <c r="M189" i="1"/>
  <c r="M192" i="1"/>
  <c r="M193" i="1"/>
  <c r="M194" i="1"/>
  <c r="M196" i="1"/>
  <c r="M198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7" i="1"/>
  <c r="M220" i="1"/>
  <c r="M224" i="1"/>
  <c r="M225" i="1"/>
  <c r="M227" i="1"/>
  <c r="M228" i="1"/>
  <c r="M230" i="1"/>
  <c r="M231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50" i="1"/>
  <c r="M253" i="1"/>
  <c r="M254" i="1"/>
  <c r="M255" i="1"/>
  <c r="M256" i="1"/>
  <c r="M257" i="1"/>
  <c r="M259" i="1"/>
  <c r="M260" i="1"/>
  <c r="M261" i="1"/>
  <c r="M262" i="1"/>
  <c r="M263" i="1"/>
  <c r="M264" i="1"/>
  <c r="M266" i="1"/>
  <c r="M267" i="1"/>
  <c r="M268" i="1"/>
  <c r="M269" i="1"/>
  <c r="M271" i="1"/>
  <c r="M272" i="1"/>
  <c r="M273" i="1"/>
  <c r="M274" i="1"/>
  <c r="M276" i="1"/>
  <c r="M277" i="1"/>
  <c r="M279" i="1"/>
  <c r="M280" i="1"/>
  <c r="M281" i="1"/>
  <c r="M282" i="1"/>
  <c r="M283" i="1"/>
  <c r="M284" i="1"/>
  <c r="M285" i="1"/>
  <c r="M286" i="1"/>
  <c r="M287" i="1"/>
  <c r="M290" i="1"/>
  <c r="M291" i="1"/>
  <c r="M292" i="1"/>
  <c r="M294" i="1"/>
  <c r="M295" i="1"/>
  <c r="M296" i="1"/>
  <c r="M298" i="1"/>
  <c r="M299" i="1"/>
  <c r="M300" i="1"/>
  <c r="M303" i="1"/>
  <c r="M304" i="1"/>
  <c r="M305" i="1"/>
  <c r="M306" i="1"/>
  <c r="M307" i="1"/>
  <c r="M309" i="1"/>
  <c r="M310" i="1"/>
  <c r="M312" i="1"/>
  <c r="M313" i="1"/>
  <c r="M314" i="1"/>
  <c r="M315" i="1"/>
  <c r="M316" i="1"/>
  <c r="M317" i="1"/>
  <c r="M318" i="1"/>
  <c r="M319" i="1"/>
  <c r="M323" i="1"/>
  <c r="M326" i="1"/>
  <c r="M327" i="1"/>
  <c r="M330" i="1"/>
  <c r="M332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3" i="1"/>
  <c r="M354" i="1"/>
  <c r="M355" i="1"/>
  <c r="M357" i="1"/>
  <c r="M358" i="1"/>
  <c r="M359" i="1"/>
  <c r="M360" i="1"/>
  <c r="M361" i="1"/>
  <c r="M362" i="1"/>
  <c r="M364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84" i="1"/>
  <c r="M386" i="1"/>
  <c r="M387" i="1"/>
  <c r="M389" i="1"/>
  <c r="M390" i="1"/>
  <c r="M393" i="1"/>
  <c r="M394" i="1"/>
  <c r="M395" i="1"/>
  <c r="M396" i="1"/>
  <c r="M397" i="1"/>
  <c r="M398" i="1"/>
  <c r="M399" i="1"/>
  <c r="M401" i="1"/>
  <c r="M404" i="1"/>
  <c r="M406" i="1"/>
  <c r="M407" i="1"/>
  <c r="M408" i="1"/>
  <c r="M410" i="1"/>
  <c r="M411" i="1"/>
  <c r="M412" i="1"/>
  <c r="M413" i="1"/>
  <c r="M414" i="1"/>
  <c r="M415" i="1"/>
  <c r="M416" i="1"/>
  <c r="M419" i="1"/>
  <c r="M420" i="1"/>
  <c r="M422" i="1"/>
  <c r="M426" i="1"/>
  <c r="M427" i="1"/>
  <c r="M428" i="1"/>
  <c r="M429" i="1"/>
  <c r="M430" i="1"/>
  <c r="M432" i="1"/>
  <c r="M433" i="1"/>
  <c r="M435" i="1"/>
  <c r="M436" i="1"/>
  <c r="M437" i="1"/>
  <c r="M438" i="1"/>
  <c r="M440" i="1"/>
  <c r="M443" i="1"/>
  <c r="M444" i="1"/>
  <c r="M446" i="1"/>
  <c r="M447" i="1"/>
  <c r="M448" i="1"/>
  <c r="M449" i="1"/>
  <c r="M451" i="1"/>
  <c r="M452" i="1"/>
  <c r="M453" i="1"/>
  <c r="M456" i="1"/>
  <c r="M457" i="1"/>
  <c r="M458" i="1"/>
  <c r="M459" i="1"/>
  <c r="M460" i="1"/>
  <c r="M461" i="1"/>
  <c r="M463" i="1"/>
  <c r="M464" i="1"/>
  <c r="M465" i="1"/>
  <c r="M467" i="1"/>
  <c r="M468" i="1"/>
  <c r="M469" i="1"/>
  <c r="M470" i="1"/>
  <c r="M471" i="1"/>
  <c r="M472" i="1"/>
  <c r="M473" i="1"/>
  <c r="M474" i="1"/>
  <c r="M475" i="1"/>
  <c r="M476" i="1"/>
  <c r="M477" i="1"/>
  <c r="M480" i="1"/>
  <c r="M484" i="1"/>
  <c r="M485" i="1"/>
  <c r="M486" i="1"/>
  <c r="M487" i="1"/>
  <c r="M491" i="1"/>
  <c r="M492" i="1"/>
  <c r="M493" i="1"/>
  <c r="M494" i="1"/>
  <c r="M495" i="1"/>
  <c r="M497" i="1"/>
  <c r="M499" i="1"/>
  <c r="M500" i="1"/>
  <c r="M501" i="1"/>
  <c r="M502" i="1"/>
  <c r="M503" i="1"/>
  <c r="M505" i="1"/>
  <c r="M506" i="1"/>
  <c r="M509" i="1"/>
  <c r="M510" i="1"/>
  <c r="M512" i="1"/>
  <c r="M513" i="1"/>
  <c r="M514" i="1"/>
  <c r="M517" i="1"/>
  <c r="M518" i="1"/>
  <c r="M519" i="1"/>
  <c r="M520" i="1"/>
  <c r="M521" i="1"/>
  <c r="M522" i="1"/>
  <c r="M523" i="1"/>
  <c r="M524" i="1"/>
  <c r="M525" i="1"/>
  <c r="M527" i="1"/>
  <c r="M528" i="1"/>
  <c r="M530" i="1"/>
  <c r="M531" i="1"/>
  <c r="M532" i="1"/>
  <c r="M534" i="1"/>
  <c r="M535" i="1"/>
  <c r="M537" i="1"/>
  <c r="M538" i="1"/>
  <c r="M540" i="1"/>
  <c r="M541" i="1"/>
  <c r="M542" i="1"/>
  <c r="M543" i="1"/>
  <c r="M544" i="1"/>
  <c r="M545" i="1"/>
  <c r="M546" i="1"/>
  <c r="M548" i="1"/>
  <c r="M549" i="1"/>
  <c r="M550" i="1"/>
  <c r="M551" i="1"/>
  <c r="M552" i="1"/>
  <c r="M555" i="1"/>
  <c r="M556" i="1"/>
  <c r="M557" i="1"/>
  <c r="M559" i="1"/>
  <c r="M560" i="1"/>
  <c r="M561" i="1"/>
  <c r="M562" i="1"/>
  <c r="M563" i="1"/>
  <c r="M565" i="1"/>
  <c r="M566" i="1"/>
  <c r="M568" i="1"/>
  <c r="M569" i="1"/>
  <c r="M570" i="1"/>
  <c r="M572" i="1"/>
  <c r="M573" i="1"/>
  <c r="M575" i="1"/>
  <c r="M576" i="1"/>
  <c r="M577" i="1"/>
  <c r="M578" i="1"/>
  <c r="M579" i="1"/>
  <c r="M581" i="1"/>
  <c r="M582" i="1"/>
  <c r="M583" i="1"/>
  <c r="M584" i="1"/>
  <c r="M585" i="1"/>
  <c r="M586" i="1"/>
  <c r="M587" i="1"/>
  <c r="M589" i="1"/>
  <c r="M590" i="1"/>
  <c r="M591" i="1"/>
  <c r="M592" i="1"/>
  <c r="M593" i="1"/>
  <c r="M594" i="1"/>
  <c r="M595" i="1"/>
  <c r="M597" i="1"/>
  <c r="M598" i="1"/>
  <c r="M599" i="1"/>
  <c r="M600" i="1"/>
  <c r="M602" i="1"/>
  <c r="M603" i="1"/>
  <c r="M606" i="1"/>
  <c r="M607" i="1"/>
  <c r="M609" i="1"/>
  <c r="M610" i="1"/>
  <c r="M611" i="1"/>
  <c r="M612" i="1"/>
  <c r="M613" i="1"/>
  <c r="M614" i="1"/>
  <c r="M615" i="1"/>
  <c r="M616" i="1"/>
  <c r="M617" i="1"/>
  <c r="M619" i="1"/>
  <c r="M620" i="1"/>
  <c r="M621" i="1"/>
  <c r="M623" i="1"/>
  <c r="M626" i="1"/>
  <c r="M627" i="1"/>
  <c r="M628" i="1"/>
  <c r="M630" i="1"/>
  <c r="M631" i="1"/>
  <c r="M634" i="1"/>
  <c r="M635" i="1"/>
  <c r="M637" i="1"/>
  <c r="M638" i="1"/>
  <c r="M639" i="1"/>
  <c r="M640" i="1"/>
  <c r="M641" i="1"/>
  <c r="M642" i="1"/>
  <c r="M643" i="1"/>
  <c r="M644" i="1"/>
  <c r="M645" i="1"/>
  <c r="M646" i="1"/>
  <c r="M647" i="1"/>
  <c r="M649" i="1"/>
  <c r="M651" i="1"/>
  <c r="M653" i="1"/>
  <c r="M654" i="1"/>
  <c r="M655" i="1"/>
  <c r="M656" i="1"/>
  <c r="M657" i="1"/>
  <c r="M658" i="1"/>
  <c r="M659" i="1"/>
  <c r="M660" i="1"/>
  <c r="M661" i="1"/>
  <c r="M664" i="1"/>
  <c r="M665" i="1"/>
  <c r="M666" i="1"/>
  <c r="M669" i="1"/>
  <c r="M670" i="1"/>
  <c r="M671" i="1"/>
  <c r="M672" i="1"/>
  <c r="M673" i="1"/>
  <c r="M675" i="1"/>
  <c r="M676" i="1"/>
  <c r="M679" i="1"/>
  <c r="M680" i="1"/>
  <c r="M681" i="1"/>
  <c r="M682" i="1"/>
  <c r="M683" i="1"/>
  <c r="M684" i="1"/>
  <c r="M687" i="1"/>
  <c r="M689" i="1"/>
  <c r="M690" i="1"/>
  <c r="M691" i="1"/>
  <c r="M692" i="1"/>
  <c r="M693" i="1"/>
  <c r="M694" i="1"/>
  <c r="M695" i="1"/>
  <c r="M696" i="1"/>
  <c r="M697" i="1"/>
  <c r="M698" i="1"/>
  <c r="M699" i="1"/>
  <c r="M701" i="1"/>
  <c r="M702" i="1"/>
  <c r="M704" i="1"/>
  <c r="M706" i="1"/>
  <c r="M707" i="1"/>
  <c r="M708" i="1"/>
  <c r="M709" i="1"/>
  <c r="M710" i="1"/>
  <c r="M711" i="1"/>
  <c r="M712" i="1"/>
  <c r="M714" i="1"/>
  <c r="M715" i="1"/>
  <c r="M716" i="1"/>
  <c r="M717" i="1"/>
  <c r="M718" i="1"/>
  <c r="M719" i="1"/>
  <c r="M721" i="1"/>
  <c r="M725" i="1"/>
  <c r="M728" i="1"/>
  <c r="M729" i="1"/>
  <c r="M731" i="1"/>
  <c r="M732" i="1"/>
  <c r="M733" i="1"/>
  <c r="M734" i="1"/>
  <c r="M737" i="1"/>
  <c r="M739" i="1"/>
  <c r="M740" i="1"/>
  <c r="M742" i="1"/>
  <c r="M743" i="1"/>
  <c r="M745" i="1"/>
  <c r="M746" i="1"/>
  <c r="M747" i="1"/>
  <c r="M748" i="1"/>
  <c r="M749" i="1"/>
  <c r="M752" i="1"/>
  <c r="M753" i="1"/>
  <c r="M754" i="1"/>
  <c r="M755" i="1"/>
  <c r="M757" i="1"/>
  <c r="M759" i="1"/>
  <c r="M760" i="1"/>
  <c r="M763" i="1"/>
  <c r="M764" i="1"/>
  <c r="M765" i="1"/>
  <c r="M767" i="1"/>
  <c r="M768" i="1"/>
  <c r="M769" i="1"/>
  <c r="M771" i="1"/>
  <c r="M773" i="1"/>
  <c r="M774" i="1"/>
  <c r="M775" i="1"/>
  <c r="M776" i="1"/>
  <c r="M777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5" i="1"/>
  <c r="M806" i="1"/>
  <c r="M807" i="1"/>
  <c r="M808" i="1"/>
  <c r="M809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9" i="1"/>
  <c r="M830" i="1"/>
  <c r="M831" i="1"/>
  <c r="M832" i="1"/>
  <c r="M833" i="1"/>
  <c r="M835" i="1"/>
  <c r="M836" i="1"/>
  <c r="M837" i="1"/>
  <c r="M839" i="1"/>
  <c r="M840" i="1"/>
  <c r="M843" i="1"/>
  <c r="M844" i="1"/>
  <c r="M845" i="1"/>
  <c r="M846" i="1"/>
  <c r="M847" i="1"/>
  <c r="M849" i="1"/>
  <c r="M850" i="1"/>
  <c r="M851" i="1"/>
  <c r="M853" i="1"/>
  <c r="M854" i="1"/>
  <c r="M855" i="1"/>
  <c r="M856" i="1"/>
  <c r="M857" i="1"/>
  <c r="M859" i="1"/>
  <c r="M860" i="1"/>
  <c r="M861" i="1"/>
  <c r="M862" i="1"/>
  <c r="M863" i="1"/>
  <c r="M865" i="1"/>
  <c r="M866" i="1"/>
  <c r="M867" i="1"/>
  <c r="M868" i="1"/>
  <c r="M870" i="1"/>
  <c r="M871" i="1"/>
  <c r="M872" i="1"/>
  <c r="M873" i="1"/>
  <c r="M875" i="1"/>
  <c r="M876" i="1"/>
  <c r="M878" i="1"/>
  <c r="M879" i="1"/>
  <c r="M882" i="1"/>
  <c r="M883" i="1"/>
  <c r="M884" i="1"/>
  <c r="M885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6" i="1"/>
  <c r="M977" i="1"/>
  <c r="M978" i="1"/>
  <c r="M979" i="1"/>
  <c r="M980" i="1"/>
  <c r="M981" i="1"/>
  <c r="M982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1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2" i="1"/>
  <c r="M1063" i="1"/>
  <c r="M1064" i="1"/>
  <c r="M1065" i="1"/>
  <c r="M1066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5" i="1"/>
  <c r="M1086" i="1"/>
  <c r="M1088" i="1"/>
  <c r="M1089" i="1"/>
  <c r="M1091" i="1"/>
  <c r="M1092" i="1"/>
  <c r="M1093" i="1"/>
  <c r="M1094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5" i="1"/>
  <c r="M1156" i="1"/>
  <c r="M1157" i="1"/>
  <c r="M1158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4" i="1"/>
  <c r="M1175" i="1"/>
  <c r="M1176" i="1"/>
  <c r="M1177" i="1"/>
  <c r="M1179" i="1"/>
  <c r="M1180" i="1"/>
  <c r="M1181" i="1"/>
  <c r="M1182" i="1"/>
  <c r="M1183" i="1"/>
  <c r="M1185" i="1"/>
  <c r="M1186" i="1"/>
  <c r="M1187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30" i="1"/>
  <c r="M1231" i="1"/>
  <c r="M1232" i="1"/>
  <c r="M1233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50" i="1"/>
  <c r="M1251" i="1"/>
  <c r="M1252" i="1"/>
  <c r="M1253" i="1"/>
  <c r="M1255" i="1"/>
  <c r="M1256" i="1"/>
  <c r="M1257" i="1"/>
  <c r="M1258" i="1"/>
  <c r="M1259" i="1"/>
  <c r="M1260" i="1"/>
  <c r="M1261" i="1"/>
  <c r="M1263" i="1"/>
  <c r="M1264" i="1"/>
  <c r="M1265" i="1"/>
  <c r="M1267" i="1"/>
  <c r="M1268" i="1"/>
  <c r="M1269" i="1"/>
  <c r="M1271" i="1"/>
  <c r="M1272" i="1"/>
  <c r="M1273" i="1"/>
  <c r="M1274" i="1"/>
  <c r="M1275" i="1"/>
  <c r="M1277" i="1"/>
  <c r="M1278" i="1"/>
  <c r="M1279" i="1"/>
  <c r="M1280" i="1"/>
  <c r="M1281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9" i="1"/>
  <c r="M1320" i="1"/>
  <c r="M1321" i="1"/>
  <c r="M1322" i="1"/>
  <c r="M1323" i="1"/>
  <c r="M1324" i="1"/>
  <c r="M1325" i="1"/>
  <c r="M1326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6" i="1"/>
  <c r="M1347" i="1"/>
  <c r="M1349" i="1"/>
  <c r="M1350" i="1"/>
  <c r="M1351" i="1"/>
  <c r="M1352" i="1"/>
  <c r="M1353" i="1"/>
  <c r="M1354" i="1"/>
  <c r="M1356" i="1"/>
  <c r="M1357" i="1"/>
  <c r="M1358" i="1"/>
  <c r="M1359" i="1"/>
  <c r="M1360" i="1"/>
  <c r="M1361" i="1"/>
  <c r="M1362" i="1"/>
  <c r="M1364" i="1"/>
  <c r="M1366" i="1"/>
  <c r="M1368" i="1"/>
  <c r="M1369" i="1"/>
  <c r="M1370" i="1"/>
  <c r="M1371" i="1"/>
  <c r="M1372" i="1"/>
  <c r="M1373" i="1"/>
  <c r="M1374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7" i="1"/>
  <c r="M1418" i="1"/>
  <c r="M1419" i="1"/>
  <c r="M1420" i="1"/>
  <c r="M1422" i="1"/>
  <c r="M1423" i="1"/>
  <c r="M1424" i="1"/>
  <c r="M1425" i="1"/>
  <c r="M1427" i="1"/>
  <c r="M1428" i="1"/>
  <c r="M1429" i="1"/>
  <c r="M1430" i="1"/>
  <c r="M1431" i="1"/>
  <c r="M1432" i="1"/>
  <c r="M1433" i="1"/>
  <c r="M1434" i="1"/>
  <c r="M1435" i="1"/>
  <c r="M1437" i="1"/>
  <c r="M1438" i="1"/>
  <c r="M1439" i="1"/>
  <c r="M1440" i="1"/>
  <c r="M1441" i="1"/>
  <c r="M1442" i="1"/>
  <c r="M1443" i="1"/>
  <c r="M1444" i="1"/>
  <c r="M1445" i="1"/>
  <c r="M1447" i="1"/>
  <c r="M1448" i="1"/>
  <c r="M1449" i="1"/>
  <c r="M1450" i="1"/>
  <c r="M1452" i="1"/>
  <c r="M1453" i="1"/>
  <c r="M1454" i="1"/>
  <c r="M1455" i="1"/>
  <c r="M1456" i="1"/>
  <c r="M1458" i="1"/>
  <c r="M1459" i="1"/>
  <c r="M1460" i="1"/>
  <c r="M1461" i="1"/>
  <c r="M1462" i="1"/>
  <c r="M1463" i="1"/>
  <c r="M1464" i="1"/>
  <c r="M1465" i="1"/>
  <c r="M1466" i="1"/>
  <c r="M1468" i="1"/>
  <c r="M1469" i="1"/>
  <c r="M1470" i="1"/>
  <c r="M1471" i="1"/>
  <c r="M1472" i="1"/>
  <c r="M1473" i="1"/>
  <c r="M1474" i="1"/>
  <c r="M1475" i="1"/>
  <c r="M1476" i="1"/>
  <c r="M1477" i="1"/>
  <c r="M1479" i="1"/>
  <c r="M1480" i="1"/>
  <c r="M1481" i="1"/>
  <c r="M1482" i="1"/>
  <c r="M1484" i="1"/>
  <c r="M1485" i="1"/>
  <c r="M1486" i="1"/>
  <c r="M1487" i="1"/>
  <c r="M1488" i="1"/>
  <c r="M1490" i="1"/>
  <c r="M1491" i="1"/>
  <c r="M1493" i="1"/>
  <c r="M1494" i="1"/>
  <c r="M1495" i="1"/>
  <c r="M1496" i="1"/>
  <c r="M1497" i="1"/>
  <c r="M1498" i="1"/>
  <c r="M1500" i="1"/>
  <c r="M1501" i="1"/>
  <c r="M1502" i="1"/>
  <c r="M1503" i="1"/>
  <c r="M1504" i="1"/>
  <c r="M1505" i="1"/>
  <c r="M1507" i="1"/>
  <c r="M1508" i="1"/>
  <c r="M1509" i="1"/>
  <c r="M1511" i="1"/>
  <c r="M1512" i="1"/>
  <c r="M1513" i="1"/>
  <c r="M1514" i="1"/>
  <c r="M1515" i="1"/>
  <c r="M1516" i="1"/>
  <c r="M1517" i="1"/>
  <c r="M1518" i="1"/>
  <c r="M1520" i="1"/>
  <c r="M1521" i="1"/>
  <c r="M1522" i="1"/>
  <c r="M1523" i="1"/>
  <c r="M1524" i="1"/>
  <c r="M1525" i="1"/>
  <c r="M1526" i="1"/>
  <c r="M1527" i="1"/>
  <c r="M1529" i="1"/>
  <c r="M1530" i="1"/>
  <c r="M1532" i="1"/>
  <c r="M1533" i="1"/>
  <c r="M1534" i="1"/>
  <c r="M1535" i="1"/>
  <c r="M1536" i="1"/>
  <c r="M1537" i="1"/>
  <c r="M1538" i="1"/>
  <c r="M1539" i="1"/>
  <c r="M1540" i="1"/>
  <c r="M1541" i="1"/>
  <c r="M1542" i="1"/>
  <c r="M1544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4" i="1"/>
  <c r="M1575" i="1"/>
  <c r="M1576" i="1"/>
  <c r="M1577" i="1"/>
  <c r="M1578" i="1"/>
  <c r="M1579" i="1"/>
  <c r="M1580" i="1"/>
  <c r="M1581" i="1"/>
  <c r="M1582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H93" i="4" l="1"/>
  <c r="H92" i="4"/>
  <c r="E93" i="4"/>
  <c r="E92" i="4"/>
  <c r="H94" i="4"/>
  <c r="H95" i="4"/>
  <c r="H96" i="4"/>
  <c r="H97" i="4"/>
  <c r="C130" i="4" l="1"/>
  <c r="C131" i="4" s="1"/>
  <c r="D131" i="4" l="1"/>
  <c r="F134" i="4"/>
  <c r="G1638" i="1"/>
  <c r="S1638" i="1" s="1"/>
  <c r="G1632" i="1"/>
  <c r="S1632" i="1" s="1"/>
  <c r="G1629" i="1"/>
  <c r="S1629" i="1" s="1"/>
  <c r="G1626" i="1"/>
  <c r="S1626" i="1" s="1"/>
  <c r="G1624" i="1"/>
  <c r="S1624" i="1" s="1"/>
  <c r="G1623" i="1"/>
  <c r="S1623" i="1" s="1"/>
  <c r="G1621" i="1"/>
  <c r="S1621" i="1" s="1"/>
  <c r="G1617" i="1"/>
  <c r="S1617" i="1" s="1"/>
  <c r="G1615" i="1"/>
  <c r="S1615" i="1" s="1"/>
  <c r="G1613" i="1"/>
  <c r="S1613" i="1" s="1"/>
  <c r="G1611" i="1"/>
  <c r="S1611" i="1" s="1"/>
  <c r="G1610" i="1"/>
  <c r="S1610" i="1" s="1"/>
  <c r="G1606" i="1"/>
  <c r="S1606" i="1" s="1"/>
  <c r="G1604" i="1"/>
  <c r="S1604" i="1" s="1"/>
  <c r="G1602" i="1"/>
  <c r="S1602" i="1" s="1"/>
  <c r="G1600" i="1"/>
  <c r="S1600" i="1" s="1"/>
  <c r="G1598" i="1"/>
  <c r="S1598" i="1" s="1"/>
  <c r="G1595" i="1"/>
  <c r="S1595" i="1" s="1"/>
  <c r="G1593" i="1"/>
  <c r="S1593" i="1" s="1"/>
  <c r="G1592" i="1"/>
  <c r="S1592" i="1" s="1"/>
  <c r="G1587" i="1"/>
  <c r="S1587" i="1" s="1"/>
  <c r="G1586" i="1"/>
  <c r="S1586" i="1" s="1"/>
  <c r="G1583" i="1"/>
  <c r="S1583" i="1" s="1"/>
  <c r="G1581" i="1"/>
  <c r="S1581" i="1" s="1"/>
  <c r="G1574" i="1"/>
  <c r="S1574" i="1" s="1"/>
  <c r="G1573" i="1"/>
  <c r="S1573" i="1" s="1"/>
  <c r="G1569" i="1"/>
  <c r="S1569" i="1" s="1"/>
  <c r="G1565" i="1"/>
  <c r="S1565" i="1" s="1"/>
  <c r="G1560" i="1"/>
  <c r="S1560" i="1" s="1"/>
  <c r="G1559" i="1"/>
  <c r="S1559" i="1" s="1"/>
  <c r="G1558" i="1"/>
  <c r="S1558" i="1" s="1"/>
  <c r="G1557" i="1"/>
  <c r="S1557" i="1" s="1"/>
  <c r="G1556" i="1"/>
  <c r="S1556" i="1" s="1"/>
  <c r="G1553" i="1"/>
  <c r="S1553" i="1" s="1"/>
  <c r="G1551" i="1"/>
  <c r="S1551" i="1" s="1"/>
  <c r="G1546" i="1"/>
  <c r="S1546" i="1" s="1"/>
  <c r="G1545" i="1"/>
  <c r="S1545" i="1" s="1"/>
  <c r="G1543" i="1"/>
  <c r="S1543" i="1" s="1"/>
  <c r="G1542" i="1"/>
  <c r="S1542" i="1" s="1"/>
  <c r="G1541" i="1"/>
  <c r="S1541" i="1" s="1"/>
  <c r="G1539" i="1"/>
  <c r="S1539" i="1" s="1"/>
  <c r="G1538" i="1"/>
  <c r="S1538" i="1" s="1"/>
  <c r="G1534" i="1"/>
  <c r="S1534" i="1" s="1"/>
  <c r="G1533" i="1"/>
  <c r="S1533" i="1" s="1"/>
  <c r="G1531" i="1"/>
  <c r="S1531" i="1" s="1"/>
  <c r="G1530" i="1"/>
  <c r="S1530" i="1" s="1"/>
  <c r="G1529" i="1"/>
  <c r="S1529" i="1" s="1"/>
  <c r="G1528" i="1"/>
  <c r="S1528" i="1" s="1"/>
  <c r="G1527" i="1"/>
  <c r="S1527" i="1" s="1"/>
  <c r="G1525" i="1"/>
  <c r="S1525" i="1" s="1"/>
  <c r="G1521" i="1"/>
  <c r="S1521" i="1" s="1"/>
  <c r="G1519" i="1"/>
  <c r="S1519" i="1" s="1"/>
  <c r="G1518" i="1"/>
  <c r="S1518" i="1" s="1"/>
  <c r="G1515" i="1"/>
  <c r="S1515" i="1" s="1"/>
  <c r="G1514" i="1"/>
  <c r="S1514" i="1" s="1"/>
  <c r="G1511" i="1"/>
  <c r="S1511" i="1" s="1"/>
  <c r="G1510" i="1"/>
  <c r="S1510" i="1" s="1"/>
  <c r="G1506" i="1"/>
  <c r="S1506" i="1" s="1"/>
  <c r="G1504" i="1"/>
  <c r="S1504" i="1" s="1"/>
  <c r="G1503" i="1"/>
  <c r="S1503" i="1" s="1"/>
  <c r="G1501" i="1"/>
  <c r="S1501" i="1" s="1"/>
  <c r="G1500" i="1"/>
  <c r="S1500" i="1" s="1"/>
  <c r="G1499" i="1"/>
  <c r="S1499" i="1" s="1"/>
  <c r="G1497" i="1"/>
  <c r="S1497" i="1" s="1"/>
  <c r="G1492" i="1"/>
  <c r="S1492" i="1" s="1"/>
  <c r="G1491" i="1"/>
  <c r="S1491" i="1" s="1"/>
  <c r="G1490" i="1"/>
  <c r="S1490" i="1" s="1"/>
  <c r="G1489" i="1"/>
  <c r="S1489" i="1" s="1"/>
  <c r="G1483" i="1"/>
  <c r="S1483" i="1" s="1"/>
  <c r="G1482" i="1"/>
  <c r="S1482" i="1" s="1"/>
  <c r="G1481" i="1"/>
  <c r="S1481" i="1" s="1"/>
  <c r="G1479" i="1"/>
  <c r="S1479" i="1" s="1"/>
  <c r="G1478" i="1"/>
  <c r="S1478" i="1" s="1"/>
  <c r="G1475" i="1"/>
  <c r="S1475" i="1" s="1"/>
  <c r="G1472" i="1"/>
  <c r="S1472" i="1" s="1"/>
  <c r="G1471" i="1"/>
  <c r="S1471" i="1" s="1"/>
  <c r="G1467" i="1"/>
  <c r="S1467" i="1" s="1"/>
  <c r="G1465" i="1"/>
  <c r="S1465" i="1" s="1"/>
  <c r="G1464" i="1"/>
  <c r="S1464" i="1" s="1"/>
  <c r="G1462" i="1"/>
  <c r="S1462" i="1" s="1"/>
  <c r="G1460" i="1"/>
  <c r="S1460" i="1" s="1"/>
  <c r="G1458" i="1"/>
  <c r="S1458" i="1" s="1"/>
  <c r="G1457" i="1"/>
  <c r="S1457" i="1" s="1"/>
  <c r="G1454" i="1"/>
  <c r="S1454" i="1" s="1"/>
  <c r="G1452" i="1"/>
  <c r="S1452" i="1" s="1"/>
  <c r="G1451" i="1"/>
  <c r="S1451" i="1" s="1"/>
  <c r="G1448" i="1"/>
  <c r="S1448" i="1" s="1"/>
  <c r="G1447" i="1"/>
  <c r="S1447" i="1" s="1"/>
  <c r="G1446" i="1"/>
  <c r="S1446" i="1" s="1"/>
  <c r="G1445" i="1"/>
  <c r="S1445" i="1" s="1"/>
  <c r="G1443" i="1"/>
  <c r="S1443" i="1" s="1"/>
  <c r="G1436" i="1"/>
  <c r="S1436" i="1" s="1"/>
  <c r="G1434" i="1"/>
  <c r="S1434" i="1" s="1"/>
  <c r="G1431" i="1"/>
  <c r="S1431" i="1" s="1"/>
  <c r="G1430" i="1"/>
  <c r="S1430" i="1" s="1"/>
  <c r="G1428" i="1"/>
  <c r="S1428" i="1" s="1"/>
  <c r="G1426" i="1"/>
  <c r="S1426" i="1" s="1"/>
  <c r="G1425" i="1"/>
  <c r="S1425" i="1" s="1"/>
  <c r="G1422" i="1"/>
  <c r="S1422" i="1" s="1"/>
  <c r="G1421" i="1"/>
  <c r="S1421" i="1" s="1"/>
  <c r="G1420" i="1"/>
  <c r="S1420" i="1" s="1"/>
  <c r="G1417" i="1"/>
  <c r="S1417" i="1" s="1"/>
  <c r="G1416" i="1"/>
  <c r="S1416" i="1" s="1"/>
  <c r="G1415" i="1"/>
  <c r="S1415" i="1" s="1"/>
  <c r="G1414" i="1"/>
  <c r="S1414" i="1" s="1"/>
  <c r="G1409" i="1"/>
  <c r="S1409" i="1" s="1"/>
  <c r="G1408" i="1"/>
  <c r="S1408" i="1" s="1"/>
  <c r="G1406" i="1"/>
  <c r="S1406" i="1" s="1"/>
  <c r="G1402" i="1"/>
  <c r="S1402" i="1" s="1"/>
  <c r="G1400" i="1"/>
  <c r="S1400" i="1" s="1"/>
  <c r="G1399" i="1"/>
  <c r="S1399" i="1" s="1"/>
  <c r="G1396" i="1"/>
  <c r="S1396" i="1" s="1"/>
  <c r="G1395" i="1"/>
  <c r="S1395" i="1" s="1"/>
  <c r="G1394" i="1"/>
  <c r="S1394" i="1" s="1"/>
  <c r="G1393" i="1"/>
  <c r="S1393" i="1" s="1"/>
  <c r="G1391" i="1"/>
  <c r="S1391" i="1" s="1"/>
  <c r="G1388" i="1"/>
  <c r="S1388" i="1" s="1"/>
  <c r="G1385" i="1"/>
  <c r="S1385" i="1" s="1"/>
  <c r="G1384" i="1"/>
  <c r="S1384" i="1" s="1"/>
  <c r="G1381" i="1"/>
  <c r="S1381" i="1" s="1"/>
  <c r="G1375" i="1"/>
  <c r="S1375" i="1" s="1"/>
  <c r="G1371" i="1"/>
  <c r="S1371" i="1" s="1"/>
  <c r="G1369" i="1"/>
  <c r="S1369" i="1" s="1"/>
  <c r="G1367" i="1"/>
  <c r="S1367" i="1" s="1"/>
  <c r="G1366" i="1"/>
  <c r="S1366" i="1" s="1"/>
  <c r="G1365" i="1"/>
  <c r="S1365" i="1" s="1"/>
  <c r="G1363" i="1"/>
  <c r="S1363" i="1" s="1"/>
  <c r="G1361" i="1"/>
  <c r="S1361" i="1" s="1"/>
  <c r="G1358" i="1"/>
  <c r="S1358" i="1" s="1"/>
  <c r="G1355" i="1"/>
  <c r="S1355" i="1" s="1"/>
  <c r="G1354" i="1"/>
  <c r="S1354" i="1" s="1"/>
  <c r="G1353" i="1"/>
  <c r="S1353" i="1" s="1"/>
  <c r="G1351" i="1"/>
  <c r="S1351" i="1" s="1"/>
  <c r="G1350" i="1"/>
  <c r="S1350" i="1" s="1"/>
  <c r="G1348" i="1"/>
  <c r="S1348" i="1" s="1"/>
  <c r="G1345" i="1"/>
  <c r="S1345" i="1" s="1"/>
  <c r="G1342" i="1"/>
  <c r="S1342" i="1" s="1"/>
  <c r="G1341" i="1"/>
  <c r="S1341" i="1" s="1"/>
  <c r="G1340" i="1"/>
  <c r="S1340" i="1" s="1"/>
  <c r="G1337" i="1"/>
  <c r="S1337" i="1" s="1"/>
  <c r="G1332" i="1"/>
  <c r="S1332" i="1" s="1"/>
  <c r="G1330" i="1"/>
  <c r="S1330" i="1" s="1"/>
  <c r="G1327" i="1"/>
  <c r="S1327" i="1" s="1"/>
  <c r="G1324" i="1"/>
  <c r="S1324" i="1" s="1"/>
  <c r="G1323" i="1"/>
  <c r="S1323" i="1" s="1"/>
  <c r="G1322" i="1"/>
  <c r="S1322" i="1" s="1"/>
  <c r="G1320" i="1"/>
  <c r="S1320" i="1" s="1"/>
  <c r="G1319" i="1"/>
  <c r="S1319" i="1" s="1"/>
  <c r="G1318" i="1"/>
  <c r="S1318" i="1" s="1"/>
  <c r="G1317" i="1"/>
  <c r="S1317" i="1" s="1"/>
  <c r="G1316" i="1"/>
  <c r="S1316" i="1" s="1"/>
  <c r="G1315" i="1"/>
  <c r="S1315" i="1" s="1"/>
  <c r="G1314" i="1"/>
  <c r="S1314" i="1" s="1"/>
  <c r="G1308" i="1"/>
  <c r="S1308" i="1" s="1"/>
  <c r="G1305" i="1"/>
  <c r="S1305" i="1" s="1"/>
  <c r="G1304" i="1"/>
  <c r="S1304" i="1" s="1"/>
  <c r="G1302" i="1"/>
  <c r="S1302" i="1" s="1"/>
  <c r="G1299" i="1"/>
  <c r="S1299" i="1" s="1"/>
  <c r="G1295" i="1"/>
  <c r="S1295" i="1" s="1"/>
  <c r="G1287" i="1"/>
  <c r="S1287" i="1" s="1"/>
  <c r="G1284" i="1"/>
  <c r="S1284" i="1" s="1"/>
  <c r="G1282" i="1"/>
  <c r="S1282" i="1" s="1"/>
  <c r="G1280" i="1"/>
  <c r="S1280" i="1" s="1"/>
  <c r="G1279" i="1"/>
  <c r="S1279" i="1" s="1"/>
  <c r="G1276" i="1"/>
  <c r="S1276" i="1" s="1"/>
  <c r="G1271" i="1"/>
  <c r="S1271" i="1" s="1"/>
  <c r="G1270" i="1"/>
  <c r="S1270" i="1" s="1"/>
  <c r="G1269" i="1"/>
  <c r="S1269" i="1" s="1"/>
  <c r="G1267" i="1"/>
  <c r="S1267" i="1" s="1"/>
  <c r="G1266" i="1"/>
  <c r="S1266" i="1" s="1"/>
  <c r="G1262" i="1"/>
  <c r="S1262" i="1" s="1"/>
  <c r="G1261" i="1"/>
  <c r="S1261" i="1" s="1"/>
  <c r="G1259" i="1"/>
  <c r="S1259" i="1" s="1"/>
  <c r="G1257" i="1"/>
  <c r="S1257" i="1" s="1"/>
  <c r="G1255" i="1"/>
  <c r="S1255" i="1" s="1"/>
  <c r="G1254" i="1"/>
  <c r="S1254" i="1" s="1"/>
  <c r="G1252" i="1"/>
  <c r="S1252" i="1" s="1"/>
  <c r="G1249" i="1"/>
  <c r="S1249" i="1" s="1"/>
  <c r="G1244" i="1"/>
  <c r="S1244" i="1" s="1"/>
  <c r="G1243" i="1"/>
  <c r="S1243" i="1" s="1"/>
  <c r="G1242" i="1"/>
  <c r="S1242" i="1" s="1"/>
  <c r="G1236" i="1"/>
  <c r="S1236" i="1" s="1"/>
  <c r="G1234" i="1"/>
  <c r="S1234" i="1" s="1"/>
  <c r="G1231" i="1"/>
  <c r="S1231" i="1" s="1"/>
  <c r="G1229" i="1"/>
  <c r="S1229" i="1" s="1"/>
  <c r="G1225" i="1"/>
  <c r="S1225" i="1" s="1"/>
  <c r="G1224" i="1"/>
  <c r="S1224" i="1" s="1"/>
  <c r="G1218" i="1"/>
  <c r="S1218" i="1" s="1"/>
  <c r="G1217" i="1"/>
  <c r="S1217" i="1" s="1"/>
  <c r="G1216" i="1"/>
  <c r="S1216" i="1" s="1"/>
  <c r="G1212" i="1"/>
  <c r="S1212" i="1" s="1"/>
  <c r="G1202" i="1"/>
  <c r="S1202" i="1" s="1"/>
  <c r="G1201" i="1"/>
  <c r="S1201" i="1" s="1"/>
  <c r="G1199" i="1"/>
  <c r="S1199" i="1" s="1"/>
  <c r="G1195" i="1"/>
  <c r="S1195" i="1" s="1"/>
  <c r="G1191" i="1"/>
  <c r="S1191" i="1" s="1"/>
  <c r="G1188" i="1"/>
  <c r="S1188" i="1" s="1"/>
  <c r="G1185" i="1"/>
  <c r="S1185" i="1" s="1"/>
  <c r="G1184" i="1"/>
  <c r="S1184" i="1" s="1"/>
  <c r="G1182" i="1"/>
  <c r="S1182" i="1" s="1"/>
  <c r="G1181" i="1"/>
  <c r="S1181" i="1" s="1"/>
  <c r="G1180" i="1"/>
  <c r="S1180" i="1" s="1"/>
  <c r="G1178" i="1"/>
  <c r="S1178" i="1" s="1"/>
  <c r="G1177" i="1"/>
  <c r="S1177" i="1" s="1"/>
  <c r="G1176" i="1"/>
  <c r="S1176" i="1" s="1"/>
  <c r="G1175" i="1"/>
  <c r="S1175" i="1" s="1"/>
  <c r="G1173" i="1"/>
  <c r="S1173" i="1" s="1"/>
  <c r="G1172" i="1"/>
  <c r="S1172" i="1" s="1"/>
  <c r="G1169" i="1"/>
  <c r="S1169" i="1" s="1"/>
  <c r="G1165" i="1"/>
  <c r="S1165" i="1" s="1"/>
  <c r="G1162" i="1"/>
  <c r="S1162" i="1" s="1"/>
  <c r="G1159" i="1"/>
  <c r="S1159" i="1" s="1"/>
  <c r="G1155" i="1"/>
  <c r="S1155" i="1" s="1"/>
  <c r="G1154" i="1"/>
  <c r="S1154" i="1" s="1"/>
  <c r="G1152" i="1"/>
  <c r="S1152" i="1" s="1"/>
  <c r="G1148" i="1"/>
  <c r="S1148" i="1" s="1"/>
  <c r="G1144" i="1"/>
  <c r="S1144" i="1" s="1"/>
  <c r="G1143" i="1"/>
  <c r="S1143" i="1" s="1"/>
  <c r="G1137" i="1"/>
  <c r="S1137" i="1" s="1"/>
  <c r="G1136" i="1"/>
  <c r="S1136" i="1" s="1"/>
  <c r="G1135" i="1"/>
  <c r="S1135" i="1" s="1"/>
  <c r="G1134" i="1"/>
  <c r="S1134" i="1" s="1"/>
  <c r="G1133" i="1"/>
  <c r="S1133" i="1" s="1"/>
  <c r="G1132" i="1"/>
  <c r="S1132" i="1" s="1"/>
  <c r="G1131" i="1"/>
  <c r="S1131" i="1" s="1"/>
  <c r="G1129" i="1"/>
  <c r="S1129" i="1" s="1"/>
  <c r="G1124" i="1"/>
  <c r="S1124" i="1" s="1"/>
  <c r="G1123" i="1"/>
  <c r="S1123" i="1" s="1"/>
  <c r="G1119" i="1"/>
  <c r="S1119" i="1" s="1"/>
  <c r="G1117" i="1"/>
  <c r="S1117" i="1" s="1"/>
  <c r="G1116" i="1"/>
  <c r="S1116" i="1" s="1"/>
  <c r="G1115" i="1"/>
  <c r="S1115" i="1" s="1"/>
  <c r="G1114" i="1"/>
  <c r="S1114" i="1" s="1"/>
  <c r="G1113" i="1"/>
  <c r="S1113" i="1" s="1"/>
  <c r="G1112" i="1"/>
  <c r="S1112" i="1" s="1"/>
  <c r="G1111" i="1"/>
  <c r="S1111" i="1" s="1"/>
  <c r="G1107" i="1"/>
  <c r="S1107" i="1" s="1"/>
  <c r="G1105" i="1"/>
  <c r="S1105" i="1" s="1"/>
  <c r="G1102" i="1"/>
  <c r="S1102" i="1" s="1"/>
  <c r="G1101" i="1"/>
  <c r="S1101" i="1" s="1"/>
  <c r="G1098" i="1"/>
  <c r="S1098" i="1" s="1"/>
  <c r="G1097" i="1"/>
  <c r="S1097" i="1" s="1"/>
  <c r="G1096" i="1"/>
  <c r="S1096" i="1" s="1"/>
  <c r="G1095" i="1"/>
  <c r="S1095" i="1" s="1"/>
  <c r="G1094" i="1"/>
  <c r="S1094" i="1" s="1"/>
  <c r="G1093" i="1"/>
  <c r="S1093" i="1" s="1"/>
  <c r="G1092" i="1"/>
  <c r="S1092" i="1" s="1"/>
  <c r="G1091" i="1"/>
  <c r="S1091" i="1" s="1"/>
  <c r="G1090" i="1"/>
  <c r="S1090" i="1" s="1"/>
  <c r="G1089" i="1"/>
  <c r="S1089" i="1" s="1"/>
  <c r="G1088" i="1"/>
  <c r="S1088" i="1" s="1"/>
  <c r="G1087" i="1"/>
  <c r="S1087" i="1" s="1"/>
  <c r="G1084" i="1"/>
  <c r="S1084" i="1" s="1"/>
  <c r="G1082" i="1"/>
  <c r="S1082" i="1" s="1"/>
  <c r="G1081" i="1"/>
  <c r="S1081" i="1" s="1"/>
  <c r="G1080" i="1"/>
  <c r="S1080" i="1" s="1"/>
  <c r="G1074" i="1"/>
  <c r="S1074" i="1" s="1"/>
  <c r="G1073" i="1"/>
  <c r="S1073" i="1" s="1"/>
  <c r="G1069" i="1"/>
  <c r="S1069" i="1" s="1"/>
  <c r="G1067" i="1"/>
  <c r="S1067" i="1" s="1"/>
  <c r="G1066" i="1"/>
  <c r="S1066" i="1" s="1"/>
  <c r="G1063" i="1"/>
  <c r="S1063" i="1" s="1"/>
  <c r="G1061" i="1"/>
  <c r="S1061" i="1" s="1"/>
  <c r="G1057" i="1"/>
  <c r="S1057" i="1" s="1"/>
  <c r="G1056" i="1"/>
  <c r="S1056" i="1" s="1"/>
  <c r="G1055" i="1"/>
  <c r="S1055" i="1" s="1"/>
  <c r="G1053" i="1"/>
  <c r="S1053" i="1" s="1"/>
  <c r="G1052" i="1"/>
  <c r="S1052" i="1" s="1"/>
  <c r="G1047" i="1"/>
  <c r="S1047" i="1" s="1"/>
  <c r="G1045" i="1"/>
  <c r="S1045" i="1" s="1"/>
  <c r="G1044" i="1"/>
  <c r="S1044" i="1" s="1"/>
  <c r="G1043" i="1"/>
  <c r="S1043" i="1" s="1"/>
  <c r="G1041" i="1"/>
  <c r="S1041" i="1" s="1"/>
  <c r="G1037" i="1"/>
  <c r="S1037" i="1" s="1"/>
  <c r="G1032" i="1"/>
  <c r="S1032" i="1" s="1"/>
  <c r="G1030" i="1"/>
  <c r="S1030" i="1" s="1"/>
  <c r="G1027" i="1"/>
  <c r="S1027" i="1" s="1"/>
  <c r="G1026" i="1"/>
  <c r="S1026" i="1" s="1"/>
  <c r="G1023" i="1"/>
  <c r="S1023" i="1" s="1"/>
  <c r="G1021" i="1"/>
  <c r="S1021" i="1" s="1"/>
  <c r="G1020" i="1"/>
  <c r="S1020" i="1" s="1"/>
  <c r="G1016" i="1"/>
  <c r="S1016" i="1" s="1"/>
  <c r="G1014" i="1"/>
  <c r="S1014" i="1" s="1"/>
  <c r="G1012" i="1"/>
  <c r="S1012" i="1" s="1"/>
  <c r="G1011" i="1"/>
  <c r="S1011" i="1" s="1"/>
  <c r="G1010" i="1"/>
  <c r="S1010" i="1" s="1"/>
  <c r="G1006" i="1"/>
  <c r="S1006" i="1" s="1"/>
  <c r="G1004" i="1"/>
  <c r="S1004" i="1" s="1"/>
  <c r="G1002" i="1"/>
  <c r="S1002" i="1" s="1"/>
  <c r="G1000" i="1"/>
  <c r="S1000" i="1" s="1"/>
  <c r="G998" i="1"/>
  <c r="S998" i="1" s="1"/>
  <c r="G997" i="1"/>
  <c r="S997" i="1" s="1"/>
  <c r="G984" i="1"/>
  <c r="S984" i="1" s="1"/>
  <c r="G983" i="1"/>
  <c r="S983" i="1" s="1"/>
  <c r="G982" i="1"/>
  <c r="S982" i="1" s="1"/>
  <c r="G980" i="1"/>
  <c r="S980" i="1" s="1"/>
  <c r="G979" i="1"/>
  <c r="S979" i="1" s="1"/>
  <c r="G975" i="1"/>
  <c r="S975" i="1" s="1"/>
  <c r="G974" i="1"/>
  <c r="S974" i="1" s="1"/>
  <c r="G970" i="1"/>
  <c r="S970" i="1" s="1"/>
  <c r="G969" i="1"/>
  <c r="S969" i="1" s="1"/>
  <c r="G967" i="1"/>
  <c r="S967" i="1" s="1"/>
  <c r="G965" i="1"/>
  <c r="S965" i="1" s="1"/>
  <c r="G962" i="1"/>
  <c r="S962" i="1" s="1"/>
  <c r="G961" i="1"/>
  <c r="S961" i="1" s="1"/>
  <c r="G953" i="1"/>
  <c r="S953" i="1" s="1"/>
  <c r="G951" i="1"/>
  <c r="S951" i="1" s="1"/>
  <c r="G950" i="1"/>
  <c r="S950" i="1" s="1"/>
  <c r="G949" i="1"/>
  <c r="S949" i="1" s="1"/>
  <c r="G947" i="1"/>
  <c r="S947" i="1" s="1"/>
  <c r="G945" i="1"/>
  <c r="S945" i="1" s="1"/>
  <c r="G936" i="1"/>
  <c r="S936" i="1" s="1"/>
  <c r="G935" i="1"/>
  <c r="S935" i="1" s="1"/>
  <c r="G930" i="1"/>
  <c r="S930" i="1" s="1"/>
  <c r="G929" i="1"/>
  <c r="S929" i="1" s="1"/>
  <c r="G928" i="1"/>
  <c r="S928" i="1" s="1"/>
  <c r="G926" i="1"/>
  <c r="S926" i="1" s="1"/>
  <c r="G925" i="1"/>
  <c r="S925" i="1" s="1"/>
  <c r="G924" i="1"/>
  <c r="S924" i="1" s="1"/>
  <c r="G923" i="1"/>
  <c r="S923" i="1" s="1"/>
  <c r="G921" i="1"/>
  <c r="S921" i="1" s="1"/>
  <c r="G917" i="1"/>
  <c r="S917" i="1" s="1"/>
  <c r="G914" i="1"/>
  <c r="S914" i="1" s="1"/>
  <c r="G912" i="1"/>
  <c r="S912" i="1" s="1"/>
  <c r="G908" i="1"/>
  <c r="S908" i="1" s="1"/>
  <c r="G907" i="1"/>
  <c r="S907" i="1" s="1"/>
  <c r="G905" i="1"/>
  <c r="S905" i="1" s="1"/>
  <c r="G901" i="1"/>
  <c r="S901" i="1" s="1"/>
  <c r="G900" i="1"/>
  <c r="S900" i="1" s="1"/>
  <c r="G897" i="1"/>
  <c r="S897" i="1" s="1"/>
  <c r="G894" i="1"/>
  <c r="S894" i="1" s="1"/>
  <c r="G892" i="1"/>
  <c r="S892" i="1" s="1"/>
  <c r="G888" i="1"/>
  <c r="S888" i="1" s="1"/>
  <c r="G887" i="1"/>
  <c r="S887" i="1" s="1"/>
  <c r="G886" i="1"/>
  <c r="S886" i="1" s="1"/>
  <c r="G881" i="1"/>
  <c r="S881" i="1" s="1"/>
  <c r="G880" i="1"/>
  <c r="S880" i="1" s="1"/>
  <c r="G879" i="1"/>
  <c r="S879" i="1" s="1"/>
  <c r="G877" i="1"/>
  <c r="S877" i="1" s="1"/>
  <c r="G874" i="1"/>
  <c r="S874" i="1" s="1"/>
  <c r="G873" i="1"/>
  <c r="S873" i="1" s="1"/>
  <c r="G871" i="1"/>
  <c r="S871" i="1" s="1"/>
  <c r="G869" i="1"/>
  <c r="S869" i="1" s="1"/>
  <c r="G868" i="1"/>
  <c r="S868" i="1" s="1"/>
  <c r="G865" i="1"/>
  <c r="S865" i="1" s="1"/>
  <c r="G864" i="1"/>
  <c r="S864" i="1" s="1"/>
  <c r="G862" i="1"/>
  <c r="S862" i="1" s="1"/>
  <c r="G858" i="1"/>
  <c r="S858" i="1" s="1"/>
  <c r="G855" i="1"/>
  <c r="S855" i="1" s="1"/>
  <c r="G852" i="1"/>
  <c r="S852" i="1" s="1"/>
  <c r="G848" i="1"/>
  <c r="S848" i="1" s="1"/>
  <c r="G844" i="1"/>
  <c r="S844" i="1" s="1"/>
  <c r="G842" i="1"/>
  <c r="S842" i="1" s="1"/>
  <c r="G841" i="1"/>
  <c r="S841" i="1" s="1"/>
  <c r="G840" i="1"/>
  <c r="S840" i="1" s="1"/>
  <c r="G839" i="1"/>
  <c r="S839" i="1" s="1"/>
  <c r="G838" i="1"/>
  <c r="S838" i="1" s="1"/>
  <c r="G835" i="1"/>
  <c r="S835" i="1" s="1"/>
  <c r="G834" i="1"/>
  <c r="S834" i="1" s="1"/>
  <c r="G828" i="1"/>
  <c r="S828" i="1" s="1"/>
  <c r="G827" i="1"/>
  <c r="S827" i="1" s="1"/>
  <c r="G825" i="1"/>
  <c r="S825" i="1" s="1"/>
  <c r="G819" i="1"/>
  <c r="S819" i="1" s="1"/>
  <c r="G818" i="1"/>
  <c r="S818" i="1" s="1"/>
  <c r="G816" i="1"/>
  <c r="S816" i="1" s="1"/>
  <c r="G815" i="1"/>
  <c r="S815" i="1" s="1"/>
  <c r="G814" i="1"/>
  <c r="S814" i="1" s="1"/>
  <c r="G812" i="1"/>
  <c r="S812" i="1" s="1"/>
  <c r="G811" i="1"/>
  <c r="S811" i="1" s="1"/>
  <c r="G810" i="1"/>
  <c r="S810" i="1" s="1"/>
  <c r="G804" i="1"/>
  <c r="S804" i="1" s="1"/>
  <c r="G803" i="1"/>
  <c r="S803" i="1" s="1"/>
  <c r="G801" i="1"/>
  <c r="S801" i="1" s="1"/>
  <c r="G800" i="1"/>
  <c r="S800" i="1" s="1"/>
  <c r="G799" i="1"/>
  <c r="S799" i="1" s="1"/>
  <c r="G797" i="1"/>
  <c r="S797" i="1" s="1"/>
  <c r="G796" i="1"/>
  <c r="S796" i="1" s="1"/>
  <c r="G792" i="1"/>
  <c r="S792" i="1" s="1"/>
  <c r="G790" i="1"/>
  <c r="S790" i="1" s="1"/>
  <c r="G785" i="1"/>
  <c r="S785" i="1" s="1"/>
  <c r="G783" i="1"/>
  <c r="S783" i="1" s="1"/>
  <c r="G778" i="1"/>
  <c r="S778" i="1" s="1"/>
  <c r="G777" i="1"/>
  <c r="S777" i="1" s="1"/>
  <c r="G775" i="1"/>
  <c r="S775" i="1" s="1"/>
  <c r="G774" i="1"/>
  <c r="S774" i="1" s="1"/>
  <c r="G771" i="1"/>
  <c r="S771" i="1" s="1"/>
  <c r="G770" i="1"/>
  <c r="S770" i="1" s="1"/>
  <c r="G766" i="1"/>
  <c r="S766" i="1" s="1"/>
  <c r="G764" i="1"/>
  <c r="S764" i="1" s="1"/>
  <c r="G763" i="1"/>
  <c r="S763" i="1" s="1"/>
  <c r="G762" i="1"/>
  <c r="S762" i="1" s="1"/>
  <c r="G760" i="1"/>
  <c r="S760" i="1" s="1"/>
  <c r="G749" i="1"/>
  <c r="S749" i="1" s="1"/>
  <c r="G748" i="1"/>
  <c r="S748" i="1" s="1"/>
  <c r="G747" i="1"/>
  <c r="S747" i="1" s="1"/>
  <c r="G745" i="1"/>
  <c r="S745" i="1" s="1"/>
  <c r="G743" i="1"/>
  <c r="S743" i="1" s="1"/>
  <c r="G740" i="1"/>
  <c r="S740" i="1" s="1"/>
  <c r="G738" i="1"/>
  <c r="S738" i="1" s="1"/>
  <c r="G737" i="1"/>
  <c r="S737" i="1" s="1"/>
  <c r="G736" i="1"/>
  <c r="S736" i="1" s="1"/>
  <c r="G735" i="1"/>
  <c r="S735" i="1" s="1"/>
  <c r="G732" i="1"/>
  <c r="S732" i="1" s="1"/>
  <c r="G731" i="1"/>
  <c r="S731" i="1" s="1"/>
  <c r="G728" i="1"/>
  <c r="S728" i="1" s="1"/>
  <c r="G721" i="1"/>
  <c r="S721" i="1" s="1"/>
  <c r="G718" i="1"/>
  <c r="S718" i="1" s="1"/>
  <c r="G716" i="1"/>
  <c r="S716" i="1" s="1"/>
  <c r="G714" i="1"/>
  <c r="S714" i="1" s="1"/>
  <c r="G712" i="1"/>
  <c r="S712" i="1" s="1"/>
  <c r="G711" i="1"/>
  <c r="S711" i="1" s="1"/>
  <c r="G710" i="1"/>
  <c r="S710" i="1" s="1"/>
  <c r="G709" i="1"/>
  <c r="S709" i="1" s="1"/>
  <c r="G708" i="1"/>
  <c r="S708" i="1" s="1"/>
  <c r="G706" i="1"/>
  <c r="S706" i="1" s="1"/>
  <c r="G703" i="1"/>
  <c r="S703" i="1" s="1"/>
  <c r="G701" i="1"/>
  <c r="S701" i="1" s="1"/>
  <c r="G700" i="1"/>
  <c r="S700" i="1" s="1"/>
  <c r="G699" i="1"/>
  <c r="S699" i="1" s="1"/>
  <c r="G696" i="1"/>
  <c r="S696" i="1" s="1"/>
  <c r="G693" i="1"/>
  <c r="S693" i="1" s="1"/>
  <c r="G692" i="1"/>
  <c r="S692" i="1" s="1"/>
  <c r="G690" i="1"/>
  <c r="S690" i="1" s="1"/>
  <c r="G688" i="1"/>
  <c r="S688" i="1" s="1"/>
  <c r="G685" i="1"/>
  <c r="S685" i="1" s="1"/>
  <c r="G684" i="1"/>
  <c r="S684" i="1" s="1"/>
  <c r="G682" i="1"/>
  <c r="S682" i="1" s="1"/>
  <c r="G677" i="1"/>
  <c r="S677" i="1" s="1"/>
  <c r="G676" i="1"/>
  <c r="S676" i="1" s="1"/>
  <c r="G675" i="1"/>
  <c r="S675" i="1" s="1"/>
  <c r="G672" i="1"/>
  <c r="S672" i="1" s="1"/>
  <c r="G669" i="1"/>
  <c r="S669" i="1" s="1"/>
  <c r="G666" i="1"/>
  <c r="S666" i="1" s="1"/>
  <c r="G660" i="1"/>
  <c r="S660" i="1" s="1"/>
  <c r="G659" i="1"/>
  <c r="S659" i="1" s="1"/>
  <c r="G657" i="1"/>
  <c r="S657" i="1" s="1"/>
  <c r="G656" i="1"/>
  <c r="S656" i="1" s="1"/>
  <c r="G654" i="1"/>
  <c r="S654" i="1" s="1"/>
  <c r="G653" i="1"/>
  <c r="S653" i="1" s="1"/>
  <c r="G649" i="1"/>
  <c r="S649" i="1" s="1"/>
  <c r="G647" i="1"/>
  <c r="S647" i="1" s="1"/>
  <c r="G646" i="1"/>
  <c r="S646" i="1" s="1"/>
  <c r="G645" i="1"/>
  <c r="S645" i="1" s="1"/>
  <c r="G644" i="1"/>
  <c r="S644" i="1" s="1"/>
  <c r="G643" i="1"/>
  <c r="S643" i="1" s="1"/>
  <c r="G639" i="1"/>
  <c r="S639" i="1" s="1"/>
  <c r="G635" i="1"/>
  <c r="S635" i="1" s="1"/>
  <c r="G629" i="1"/>
  <c r="S629" i="1" s="1"/>
  <c r="G628" i="1"/>
  <c r="S628" i="1" s="1"/>
  <c r="G626" i="1"/>
  <c r="S626" i="1" s="1"/>
  <c r="G622" i="1"/>
  <c r="S622" i="1" s="1"/>
  <c r="G621" i="1"/>
  <c r="S621" i="1" s="1"/>
  <c r="G614" i="1"/>
  <c r="S614" i="1" s="1"/>
  <c r="G611" i="1"/>
  <c r="S611" i="1" s="1"/>
  <c r="G601" i="1"/>
  <c r="S601" i="1" s="1"/>
  <c r="G600" i="1"/>
  <c r="S600" i="1" s="1"/>
  <c r="G596" i="1"/>
  <c r="S596" i="1" s="1"/>
  <c r="G593" i="1"/>
  <c r="S593" i="1" s="1"/>
  <c r="G591" i="1"/>
  <c r="S591" i="1" s="1"/>
  <c r="G590" i="1"/>
  <c r="S590" i="1" s="1"/>
  <c r="G587" i="1"/>
  <c r="S587" i="1" s="1"/>
  <c r="G583" i="1"/>
  <c r="S583" i="1" s="1"/>
  <c r="G582" i="1"/>
  <c r="S582" i="1" s="1"/>
  <c r="G581" i="1"/>
  <c r="S581" i="1" s="1"/>
  <c r="G580" i="1"/>
  <c r="S580" i="1" s="1"/>
  <c r="G579" i="1"/>
  <c r="S579" i="1" s="1"/>
  <c r="G578" i="1"/>
  <c r="S578" i="1" s="1"/>
  <c r="G576" i="1"/>
  <c r="S576" i="1" s="1"/>
  <c r="G574" i="1"/>
  <c r="S574" i="1" s="1"/>
  <c r="G571" i="1"/>
  <c r="S571" i="1" s="1"/>
  <c r="G568" i="1"/>
  <c r="S568" i="1" s="1"/>
  <c r="G567" i="1"/>
  <c r="S567" i="1" s="1"/>
  <c r="G565" i="1"/>
  <c r="S565" i="1" s="1"/>
  <c r="G564" i="1"/>
  <c r="S564" i="1" s="1"/>
  <c r="G563" i="1"/>
  <c r="S563" i="1" s="1"/>
  <c r="G562" i="1"/>
  <c r="S562" i="1" s="1"/>
  <c r="G561" i="1"/>
  <c r="S561" i="1" s="1"/>
  <c r="G560" i="1"/>
  <c r="S560" i="1" s="1"/>
  <c r="G557" i="1"/>
  <c r="S557" i="1" s="1"/>
  <c r="G556" i="1"/>
  <c r="S556" i="1" s="1"/>
  <c r="G554" i="1"/>
  <c r="S554" i="1" s="1"/>
  <c r="G553" i="1"/>
  <c r="S553" i="1" s="1"/>
  <c r="G552" i="1"/>
  <c r="S552" i="1" s="1"/>
  <c r="G551" i="1"/>
  <c r="S551" i="1" s="1"/>
  <c r="G548" i="1"/>
  <c r="S548" i="1" s="1"/>
  <c r="G547" i="1"/>
  <c r="S547" i="1" s="1"/>
  <c r="G543" i="1"/>
  <c r="S543" i="1" s="1"/>
  <c r="G542" i="1"/>
  <c r="S542" i="1" s="1"/>
  <c r="G539" i="1"/>
  <c r="S539" i="1" s="1"/>
  <c r="G537" i="1"/>
  <c r="S537" i="1" s="1"/>
  <c r="G535" i="1"/>
  <c r="S535" i="1" s="1"/>
  <c r="G532" i="1"/>
  <c r="S532" i="1" s="1"/>
  <c r="G527" i="1"/>
  <c r="S527" i="1" s="1"/>
  <c r="G526" i="1"/>
  <c r="S526" i="1" s="1"/>
  <c r="G522" i="1"/>
  <c r="S522" i="1" s="1"/>
  <c r="G518" i="1"/>
  <c r="S518" i="1" s="1"/>
  <c r="G512" i="1"/>
  <c r="S512" i="1" s="1"/>
  <c r="G511" i="1"/>
  <c r="S511" i="1" s="1"/>
  <c r="G510" i="1"/>
  <c r="S510" i="1" s="1"/>
  <c r="G508" i="1"/>
  <c r="S508" i="1" s="1"/>
  <c r="G507" i="1"/>
  <c r="S507" i="1" s="1"/>
  <c r="G506" i="1"/>
  <c r="S506" i="1" s="1"/>
  <c r="G505" i="1"/>
  <c r="S505" i="1" s="1"/>
  <c r="G503" i="1"/>
  <c r="S503" i="1" s="1"/>
  <c r="G501" i="1"/>
  <c r="S501" i="1" s="1"/>
  <c r="G500" i="1"/>
  <c r="S500" i="1" s="1"/>
  <c r="G499" i="1"/>
  <c r="S499" i="1" s="1"/>
  <c r="G497" i="1"/>
  <c r="S497" i="1" s="1"/>
  <c r="G495" i="1"/>
  <c r="S495" i="1" s="1"/>
  <c r="G494" i="1"/>
  <c r="S494" i="1" s="1"/>
  <c r="G491" i="1"/>
  <c r="S491" i="1" s="1"/>
  <c r="G489" i="1"/>
  <c r="S489" i="1" s="1"/>
  <c r="G487" i="1"/>
  <c r="S487" i="1" s="1"/>
  <c r="G486" i="1"/>
  <c r="S486" i="1" s="1"/>
  <c r="G483" i="1"/>
  <c r="S483" i="1" s="1"/>
  <c r="G478" i="1"/>
  <c r="S478" i="1" s="1"/>
  <c r="G477" i="1"/>
  <c r="S477" i="1" s="1"/>
  <c r="G476" i="1"/>
  <c r="S476" i="1" s="1"/>
  <c r="G475" i="1"/>
  <c r="S475" i="1" s="1"/>
  <c r="G474" i="1"/>
  <c r="S474" i="1" s="1"/>
  <c r="G469" i="1"/>
  <c r="S469" i="1" s="1"/>
  <c r="G467" i="1"/>
  <c r="S467" i="1" s="1"/>
  <c r="G466" i="1"/>
  <c r="S466" i="1" s="1"/>
  <c r="G465" i="1"/>
  <c r="S465" i="1" s="1"/>
  <c r="G464" i="1"/>
  <c r="S464" i="1" s="1"/>
  <c r="G463" i="1"/>
  <c r="S463" i="1" s="1"/>
  <c r="G462" i="1"/>
  <c r="S462" i="1" s="1"/>
  <c r="G461" i="1"/>
  <c r="S461" i="1" s="1"/>
  <c r="G460" i="1"/>
  <c r="S460" i="1" s="1"/>
  <c r="G456" i="1"/>
  <c r="S456" i="1" s="1"/>
  <c r="G453" i="1"/>
  <c r="S453" i="1" s="1"/>
  <c r="G451" i="1"/>
  <c r="S451" i="1" s="1"/>
  <c r="G450" i="1"/>
  <c r="S450" i="1" s="1"/>
  <c r="G446" i="1"/>
  <c r="S446" i="1" s="1"/>
  <c r="G442" i="1"/>
  <c r="S442" i="1" s="1"/>
  <c r="G438" i="1"/>
  <c r="S438" i="1" s="1"/>
  <c r="G437" i="1"/>
  <c r="S437" i="1" s="1"/>
  <c r="G436" i="1"/>
  <c r="S436" i="1" s="1"/>
  <c r="G434" i="1"/>
  <c r="S434" i="1" s="1"/>
  <c r="G426" i="1"/>
  <c r="S426" i="1" s="1"/>
  <c r="G424" i="1"/>
  <c r="S424" i="1" s="1"/>
  <c r="G422" i="1"/>
  <c r="S422" i="1" s="1"/>
  <c r="G420" i="1"/>
  <c r="S420" i="1" s="1"/>
  <c r="G419" i="1"/>
  <c r="S419" i="1" s="1"/>
  <c r="G415" i="1"/>
  <c r="S415" i="1" s="1"/>
  <c r="G412" i="1"/>
  <c r="S412" i="1" s="1"/>
  <c r="G409" i="1"/>
  <c r="S409" i="1" s="1"/>
  <c r="G408" i="1"/>
  <c r="S408" i="1" s="1"/>
  <c r="G407" i="1"/>
  <c r="S407" i="1" s="1"/>
  <c r="G406" i="1"/>
  <c r="S406" i="1" s="1"/>
  <c r="G402" i="1"/>
  <c r="S402" i="1" s="1"/>
  <c r="G397" i="1"/>
  <c r="S397" i="1" s="1"/>
  <c r="G396" i="1"/>
  <c r="S396" i="1" s="1"/>
  <c r="G395" i="1"/>
  <c r="S395" i="1" s="1"/>
  <c r="G394" i="1"/>
  <c r="S394" i="1" s="1"/>
  <c r="G393" i="1"/>
  <c r="S393" i="1" s="1"/>
  <c r="G388" i="1"/>
  <c r="S388" i="1" s="1"/>
  <c r="G387" i="1"/>
  <c r="S387" i="1" s="1"/>
  <c r="G386" i="1"/>
  <c r="S386" i="1" s="1"/>
  <c r="G383" i="1"/>
  <c r="S383" i="1" s="1"/>
  <c r="G382" i="1"/>
  <c r="S382" i="1" s="1"/>
  <c r="G381" i="1"/>
  <c r="S381" i="1" s="1"/>
  <c r="G380" i="1"/>
  <c r="S380" i="1" s="1"/>
  <c r="G376" i="1"/>
  <c r="S376" i="1" s="1"/>
  <c r="G375" i="1"/>
  <c r="S375" i="1" s="1"/>
  <c r="G373" i="1"/>
  <c r="S373" i="1" s="1"/>
  <c r="G372" i="1"/>
  <c r="S372" i="1" s="1"/>
  <c r="G369" i="1"/>
  <c r="S369" i="1" s="1"/>
  <c r="G366" i="1"/>
  <c r="S366" i="1" s="1"/>
  <c r="G365" i="1"/>
  <c r="S365" i="1" s="1"/>
  <c r="G363" i="1"/>
  <c r="S363" i="1" s="1"/>
  <c r="G357" i="1"/>
  <c r="S357" i="1" s="1"/>
  <c r="G355" i="1"/>
  <c r="S355" i="1" s="1"/>
  <c r="G350" i="1"/>
  <c r="S350" i="1" s="1"/>
  <c r="G349" i="1"/>
  <c r="S349" i="1" s="1"/>
  <c r="G345" i="1"/>
  <c r="S345" i="1" s="1"/>
  <c r="G343" i="1"/>
  <c r="S343" i="1" s="1"/>
  <c r="G340" i="1"/>
  <c r="S340" i="1" s="1"/>
  <c r="G339" i="1"/>
  <c r="S339" i="1" s="1"/>
  <c r="G336" i="1"/>
  <c r="S336" i="1" s="1"/>
  <c r="G335" i="1"/>
  <c r="S335" i="1" s="1"/>
  <c r="G334" i="1"/>
  <c r="S334" i="1" s="1"/>
  <c r="G331" i="1"/>
  <c r="S331" i="1" s="1"/>
  <c r="G326" i="1"/>
  <c r="S326" i="1" s="1"/>
  <c r="G324" i="1"/>
  <c r="S324" i="1" s="1"/>
  <c r="G322" i="1"/>
  <c r="S322" i="1" s="1"/>
  <c r="G321" i="1"/>
  <c r="S321" i="1" s="1"/>
  <c r="G320" i="1"/>
  <c r="S320" i="1" s="1"/>
  <c r="G319" i="1"/>
  <c r="S319" i="1" s="1"/>
  <c r="G317" i="1"/>
  <c r="S317" i="1" s="1"/>
  <c r="G312" i="1"/>
  <c r="S312" i="1" s="1"/>
  <c r="G311" i="1"/>
  <c r="S311" i="1" s="1"/>
  <c r="G308" i="1"/>
  <c r="S308" i="1" s="1"/>
  <c r="G306" i="1"/>
  <c r="S306" i="1" s="1"/>
  <c r="G305" i="1"/>
  <c r="S305" i="1" s="1"/>
  <c r="G295" i="1"/>
  <c r="S295" i="1" s="1"/>
  <c r="G294" i="1"/>
  <c r="S294" i="1" s="1"/>
  <c r="G292" i="1"/>
  <c r="S292" i="1" s="1"/>
  <c r="G289" i="1"/>
  <c r="S289" i="1" s="1"/>
  <c r="G288" i="1"/>
  <c r="S288" i="1" s="1"/>
  <c r="G287" i="1"/>
  <c r="S287" i="1" s="1"/>
  <c r="G286" i="1"/>
  <c r="S286" i="1" s="1"/>
  <c r="G285" i="1"/>
  <c r="S285" i="1" s="1"/>
  <c r="G284" i="1"/>
  <c r="S284" i="1" s="1"/>
  <c r="G283" i="1"/>
  <c r="S283" i="1" s="1"/>
  <c r="G282" i="1"/>
  <c r="S282" i="1" s="1"/>
  <c r="G281" i="1"/>
  <c r="S281" i="1" s="1"/>
  <c r="G279" i="1"/>
  <c r="S279" i="1" s="1"/>
  <c r="G274" i="1"/>
  <c r="S274" i="1" s="1"/>
  <c r="G269" i="1"/>
  <c r="S269" i="1" s="1"/>
  <c r="G264" i="1"/>
  <c r="S264" i="1" s="1"/>
  <c r="G259" i="1"/>
  <c r="S259" i="1" s="1"/>
  <c r="G258" i="1"/>
  <c r="S258" i="1" s="1"/>
  <c r="G254" i="1"/>
  <c r="S254" i="1" s="1"/>
  <c r="G249" i="1"/>
  <c r="S249" i="1" s="1"/>
  <c r="G248" i="1"/>
  <c r="S248" i="1" s="1"/>
  <c r="G247" i="1"/>
  <c r="S247" i="1" s="1"/>
  <c r="G246" i="1"/>
  <c r="S246" i="1" s="1"/>
  <c r="G245" i="1"/>
  <c r="S245" i="1" s="1"/>
  <c r="G244" i="1"/>
  <c r="S244" i="1" s="1"/>
  <c r="G243" i="1"/>
  <c r="S243" i="1" s="1"/>
  <c r="G241" i="1"/>
  <c r="S241" i="1" s="1"/>
  <c r="G240" i="1"/>
  <c r="S240" i="1" s="1"/>
  <c r="G239" i="1"/>
  <c r="S239" i="1" s="1"/>
  <c r="G238" i="1"/>
  <c r="S238" i="1" s="1"/>
  <c r="G237" i="1"/>
  <c r="S237" i="1" s="1"/>
  <c r="G234" i="1"/>
  <c r="S234" i="1" s="1"/>
  <c r="G232" i="1"/>
  <c r="S232" i="1" s="1"/>
  <c r="G231" i="1"/>
  <c r="S231" i="1" s="1"/>
  <c r="G229" i="1"/>
  <c r="S229" i="1" s="1"/>
  <c r="G228" i="1"/>
  <c r="S228" i="1" s="1"/>
  <c r="G227" i="1"/>
  <c r="S227" i="1" s="1"/>
  <c r="G225" i="1"/>
  <c r="S225" i="1" s="1"/>
  <c r="G224" i="1"/>
  <c r="S224" i="1" s="1"/>
  <c r="G223" i="1"/>
  <c r="S223" i="1" s="1"/>
  <c r="G222" i="1"/>
  <c r="S222" i="1" s="1"/>
  <c r="G219" i="1"/>
  <c r="S219" i="1" s="1"/>
  <c r="G217" i="1"/>
  <c r="S217" i="1" s="1"/>
  <c r="G216" i="1"/>
  <c r="S216" i="1" s="1"/>
  <c r="G214" i="1"/>
  <c r="S214" i="1" s="1"/>
  <c r="G212" i="1"/>
  <c r="S212" i="1" s="1"/>
  <c r="G210" i="1"/>
  <c r="S210" i="1" s="1"/>
  <c r="G207" i="1"/>
  <c r="S207" i="1" s="1"/>
  <c r="G203" i="1"/>
  <c r="S203" i="1" s="1"/>
  <c r="G200" i="1"/>
  <c r="S200" i="1" s="1"/>
  <c r="G199" i="1"/>
  <c r="S199" i="1" s="1"/>
  <c r="G195" i="1"/>
  <c r="S195" i="1" s="1"/>
  <c r="G193" i="1"/>
  <c r="S193" i="1" s="1"/>
  <c r="G192" i="1"/>
  <c r="S192" i="1" s="1"/>
  <c r="G190" i="1"/>
  <c r="S190" i="1" s="1"/>
  <c r="G187" i="1"/>
  <c r="S187" i="1" s="1"/>
  <c r="G184" i="1"/>
  <c r="S184" i="1" s="1"/>
  <c r="G183" i="1"/>
  <c r="S183" i="1" s="1"/>
  <c r="G182" i="1"/>
  <c r="S182" i="1" s="1"/>
  <c r="G180" i="1"/>
  <c r="S180" i="1" s="1"/>
  <c r="G177" i="1"/>
  <c r="S177" i="1" s="1"/>
  <c r="G173" i="1"/>
  <c r="S173" i="1" s="1"/>
  <c r="G171" i="1"/>
  <c r="S171" i="1" s="1"/>
  <c r="G168" i="1"/>
  <c r="S168" i="1" s="1"/>
  <c r="G166" i="1"/>
  <c r="S166" i="1" s="1"/>
  <c r="G165" i="1"/>
  <c r="S165" i="1" s="1"/>
  <c r="G161" i="1"/>
  <c r="S161" i="1" s="1"/>
  <c r="G157" i="1"/>
  <c r="S157" i="1" s="1"/>
  <c r="G155" i="1"/>
  <c r="S155" i="1" s="1"/>
  <c r="G148" i="1"/>
  <c r="S148" i="1" s="1"/>
  <c r="G147" i="1"/>
  <c r="S147" i="1" s="1"/>
  <c r="G144" i="1"/>
  <c r="S144" i="1" s="1"/>
  <c r="G143" i="1"/>
  <c r="S143" i="1" s="1"/>
  <c r="G142" i="1"/>
  <c r="S142" i="1" s="1"/>
  <c r="G140" i="1"/>
  <c r="S140" i="1" s="1"/>
  <c r="G136" i="1"/>
  <c r="S136" i="1" s="1"/>
  <c r="G134" i="1"/>
  <c r="S134" i="1" s="1"/>
  <c r="G133" i="1"/>
  <c r="S133" i="1" s="1"/>
  <c r="G132" i="1"/>
  <c r="S132" i="1" s="1"/>
  <c r="G131" i="1"/>
  <c r="S131" i="1" s="1"/>
  <c r="G129" i="1"/>
  <c r="S129" i="1" s="1"/>
  <c r="G123" i="1"/>
  <c r="S123" i="1" s="1"/>
  <c r="G120" i="1"/>
  <c r="S120" i="1" s="1"/>
  <c r="G119" i="1"/>
  <c r="S119" i="1" s="1"/>
  <c r="G117" i="1"/>
  <c r="S117" i="1" s="1"/>
  <c r="G114" i="1"/>
  <c r="S114" i="1" s="1"/>
  <c r="G112" i="1"/>
  <c r="S112" i="1" s="1"/>
  <c r="G110" i="1"/>
  <c r="S110" i="1" s="1"/>
  <c r="G108" i="1"/>
  <c r="S108" i="1" s="1"/>
  <c r="G107" i="1"/>
  <c r="S107" i="1" s="1"/>
  <c r="G106" i="1"/>
  <c r="S106" i="1" s="1"/>
  <c r="G105" i="1"/>
  <c r="S105" i="1" s="1"/>
  <c r="G103" i="1"/>
  <c r="S103" i="1" s="1"/>
  <c r="G101" i="1"/>
  <c r="S101" i="1" s="1"/>
  <c r="G100" i="1"/>
  <c r="S100" i="1" s="1"/>
  <c r="G99" i="1"/>
  <c r="S99" i="1" s="1"/>
  <c r="G97" i="1"/>
  <c r="S97" i="1" s="1"/>
  <c r="G90" i="1"/>
  <c r="S90" i="1" s="1"/>
  <c r="G89" i="1"/>
  <c r="S89" i="1" s="1"/>
  <c r="G86" i="1"/>
  <c r="S86" i="1" s="1"/>
  <c r="G84" i="1"/>
  <c r="S84" i="1" s="1"/>
  <c r="G83" i="1"/>
  <c r="S83" i="1" s="1"/>
  <c r="G82" i="1"/>
  <c r="S82" i="1" s="1"/>
  <c r="G81" i="1"/>
  <c r="S81" i="1" s="1"/>
  <c r="G80" i="1"/>
  <c r="S80" i="1" s="1"/>
  <c r="G78" i="1"/>
  <c r="S78" i="1" s="1"/>
  <c r="G76" i="1"/>
  <c r="S76" i="1" s="1"/>
  <c r="G73" i="1"/>
  <c r="S73" i="1" s="1"/>
  <c r="G71" i="1"/>
  <c r="S71" i="1" s="1"/>
  <c r="G61" i="1"/>
  <c r="S61" i="1" s="1"/>
  <c r="G56" i="1"/>
  <c r="S56" i="1" s="1"/>
  <c r="G53" i="1"/>
  <c r="S53" i="1" s="1"/>
  <c r="G51" i="1"/>
  <c r="S51" i="1" s="1"/>
  <c r="G50" i="1"/>
  <c r="S50" i="1" s="1"/>
  <c r="G49" i="1"/>
  <c r="S49" i="1" s="1"/>
  <c r="G47" i="1"/>
  <c r="S47" i="1" s="1"/>
  <c r="G46" i="1"/>
  <c r="S46" i="1" s="1"/>
  <c r="G40" i="1"/>
  <c r="S40" i="1" s="1"/>
  <c r="G37" i="1"/>
  <c r="S37" i="1" s="1"/>
  <c r="G36" i="1"/>
  <c r="S36" i="1" s="1"/>
  <c r="G35" i="1"/>
  <c r="S35" i="1" s="1"/>
  <c r="G33" i="1"/>
  <c r="S33" i="1" s="1"/>
  <c r="G28" i="1"/>
  <c r="S28" i="1" s="1"/>
  <c r="G27" i="1"/>
  <c r="S27" i="1" s="1"/>
  <c r="G26" i="1"/>
  <c r="S26" i="1" s="1"/>
  <c r="G25" i="1"/>
  <c r="S25" i="1" s="1"/>
  <c r="G23" i="1"/>
  <c r="S23" i="1" s="1"/>
  <c r="G22" i="1"/>
  <c r="S22" i="1" s="1"/>
  <c r="G19" i="1"/>
  <c r="S19" i="1" s="1"/>
  <c r="G18" i="1"/>
  <c r="S18" i="1" s="1"/>
  <c r="G17" i="1"/>
  <c r="S17" i="1" s="1"/>
  <c r="G16" i="1"/>
  <c r="S16" i="1" s="1"/>
  <c r="G14" i="1"/>
  <c r="S14" i="1" s="1"/>
  <c r="G10" i="1"/>
  <c r="S10" i="1" s="1"/>
  <c r="G9" i="1"/>
  <c r="S9" i="1" s="1"/>
  <c r="G6" i="1"/>
  <c r="S6" i="1" s="1"/>
  <c r="G724" i="1"/>
  <c r="S724" i="1" s="1"/>
  <c r="G309" i="1"/>
  <c r="S309" i="1" s="1"/>
  <c r="G160" i="1"/>
  <c r="S160" i="1" s="1"/>
  <c r="G41" i="1"/>
  <c r="S41" i="1" s="1"/>
  <c r="G353" i="1"/>
  <c r="S353" i="1" s="1"/>
  <c r="G154" i="1"/>
  <c r="S154" i="1" s="1"/>
  <c r="G681" i="1"/>
  <c r="S681" i="1" s="1"/>
  <c r="G296" i="1"/>
  <c r="S296" i="1" s="1"/>
  <c r="G448" i="1"/>
  <c r="S448" i="1" s="1"/>
  <c r="G473" i="1"/>
  <c r="S473" i="1" s="1"/>
  <c r="G125" i="1"/>
  <c r="S125" i="1" s="1"/>
  <c r="G529" i="1"/>
  <c r="S529" i="1" s="1"/>
  <c r="G729" i="1"/>
  <c r="S729" i="1" s="1"/>
  <c r="G139" i="1"/>
  <c r="S139" i="1" s="1"/>
  <c r="G546" i="1"/>
  <c r="S546" i="1" s="1"/>
  <c r="G566" i="1"/>
  <c r="S566" i="1" s="1"/>
  <c r="G594" i="1"/>
  <c r="S594" i="1" s="1"/>
  <c r="G481" i="1"/>
  <c r="S481" i="1" s="1"/>
  <c r="G45" i="1"/>
  <c r="S45" i="1" s="1"/>
  <c r="G54" i="1"/>
  <c r="S54" i="1" s="1"/>
  <c r="G179" i="1"/>
  <c r="S179" i="1" s="1"/>
  <c r="G750" i="1"/>
  <c r="S750" i="1" s="1"/>
  <c r="G315" i="1"/>
  <c r="S315" i="1" s="1"/>
  <c r="G608" i="1"/>
  <c r="S608" i="1" s="1"/>
  <c r="G109" i="1"/>
  <c r="S109" i="1" s="1"/>
  <c r="G490" i="1"/>
  <c r="S490" i="1" s="1"/>
  <c r="G633" i="1"/>
  <c r="S633" i="1" s="1"/>
  <c r="G318" i="1"/>
  <c r="S318" i="1" s="1"/>
  <c r="G159" i="1"/>
  <c r="S159" i="1" s="1"/>
  <c r="G358" i="1"/>
  <c r="S358" i="1" s="1"/>
  <c r="G378" i="1"/>
  <c r="S378" i="1" s="1"/>
  <c r="G7" i="1"/>
  <c r="S7" i="1" s="1"/>
  <c r="G517" i="1"/>
  <c r="S517" i="1" s="1"/>
  <c r="G592" i="1"/>
  <c r="S592" i="1" s="1"/>
  <c r="G344" i="1"/>
  <c r="S344" i="1" s="1"/>
  <c r="G34" i="1"/>
  <c r="S34" i="1" s="1"/>
  <c r="G726" i="1"/>
  <c r="S726" i="1" s="1"/>
  <c r="G411" i="1"/>
  <c r="S411" i="1" s="1"/>
  <c r="G362" i="1"/>
  <c r="S362" i="1" s="1"/>
  <c r="G330" i="1"/>
  <c r="S330" i="1" s="1"/>
  <c r="G21" i="1"/>
  <c r="S21" i="1" s="1"/>
  <c r="G410" i="1"/>
  <c r="S410" i="1" s="1"/>
  <c r="G153" i="1"/>
  <c r="S153" i="1" s="1"/>
  <c r="G205" i="1"/>
  <c r="S205" i="1" s="1"/>
  <c r="G452" i="1"/>
  <c r="S452" i="1" s="1"/>
  <c r="G178" i="1"/>
  <c r="S178" i="1" s="1"/>
  <c r="G333" i="1"/>
  <c r="S333" i="1" s="1"/>
  <c r="G584" i="1"/>
  <c r="S584" i="1" s="1"/>
  <c r="G146" i="1"/>
  <c r="S146" i="1" s="1"/>
  <c r="G577" i="1"/>
  <c r="S577" i="1" s="1"/>
  <c r="G472" i="1"/>
  <c r="S472" i="1" s="1"/>
  <c r="G603" i="1"/>
  <c r="S603" i="1" s="1"/>
  <c r="G181" i="1"/>
  <c r="S181" i="1" s="1"/>
  <c r="G251" i="1"/>
  <c r="S251" i="1" s="1"/>
  <c r="G293" i="1"/>
  <c r="S293" i="1" s="1"/>
  <c r="G439" i="1"/>
  <c r="S439" i="1" s="1"/>
  <c r="G127" i="1"/>
  <c r="S127" i="1" s="1"/>
  <c r="G612" i="1"/>
  <c r="S612" i="1" s="1"/>
  <c r="G329" i="1"/>
  <c r="S329" i="1" s="1"/>
  <c r="G586" i="1"/>
  <c r="S586" i="1" s="1"/>
  <c r="G661" i="1"/>
  <c r="S661" i="1" s="1"/>
  <c r="G29" i="1"/>
  <c r="S29" i="1" s="1"/>
  <c r="G538" i="1"/>
  <c r="S538" i="1" s="1"/>
  <c r="G268" i="1"/>
  <c r="S268" i="1" s="1"/>
  <c r="G260" i="1"/>
  <c r="S260" i="1" s="1"/>
  <c r="G304" i="1"/>
  <c r="S304" i="1" s="1"/>
  <c r="G667" i="1"/>
  <c r="S667" i="1" s="1"/>
  <c r="G455" i="1"/>
  <c r="S455" i="1" s="1"/>
  <c r="G172" i="1"/>
  <c r="S172" i="1" s="1"/>
  <c r="G769" i="1"/>
  <c r="S769" i="1" s="1"/>
  <c r="G220" i="1"/>
  <c r="S220" i="1" s="1"/>
  <c r="G447" i="1"/>
  <c r="S447" i="1" s="1"/>
  <c r="G575" i="1"/>
  <c r="S575" i="1" s="1"/>
  <c r="G113" i="1"/>
  <c r="S113" i="1" s="1"/>
  <c r="G540" i="1"/>
  <c r="S540" i="1" s="1"/>
  <c r="G767" i="1"/>
  <c r="S767" i="1" s="1"/>
  <c r="G597" i="1"/>
  <c r="S597" i="1" s="1"/>
  <c r="G124" i="1"/>
  <c r="S124" i="1" s="1"/>
  <c r="G734" i="1"/>
  <c r="S734" i="1" s="1"/>
  <c r="G624" i="1"/>
  <c r="S624" i="1" s="1"/>
  <c r="G449" i="1"/>
  <c r="S449" i="1" s="1"/>
  <c r="G619" i="1"/>
  <c r="S619" i="1" s="1"/>
  <c r="G88" i="1"/>
  <c r="S88" i="1" s="1"/>
  <c r="G271" i="1"/>
  <c r="S271" i="1" s="1"/>
  <c r="G342" i="1"/>
  <c r="S342" i="1" s="1"/>
  <c r="G385" i="1"/>
  <c r="S385" i="1" s="1"/>
  <c r="G470" i="1"/>
  <c r="S470" i="1" s="1"/>
  <c r="G435" i="1"/>
  <c r="S435" i="1" s="1"/>
  <c r="G341" i="1"/>
  <c r="S341" i="1" s="1"/>
  <c r="G698" i="1"/>
  <c r="S698" i="1" s="1"/>
  <c r="G400" i="1"/>
  <c r="S400" i="1" s="1"/>
  <c r="G429" i="1"/>
  <c r="S429" i="1" s="1"/>
  <c r="G299" i="1"/>
  <c r="S299" i="1" s="1"/>
  <c r="G253" i="1"/>
  <c r="S253" i="1" s="1"/>
  <c r="G167" i="1"/>
  <c r="S167" i="1" s="1"/>
  <c r="G589" i="1"/>
  <c r="S589" i="1" s="1"/>
  <c r="G303" i="1"/>
  <c r="S303" i="1" s="1"/>
  <c r="G351" i="1"/>
  <c r="S351" i="1" s="1"/>
  <c r="G702" i="1"/>
  <c r="S702" i="1" s="1"/>
  <c r="G759" i="1"/>
  <c r="S759" i="1" s="1"/>
  <c r="G65" i="1"/>
  <c r="S65" i="1" s="1"/>
  <c r="G70" i="1"/>
  <c r="S70" i="1" s="1"/>
  <c r="G250" i="1"/>
  <c r="S250" i="1" s="1"/>
  <c r="G32" i="1"/>
  <c r="S32" i="1" s="1"/>
  <c r="G87" i="1"/>
  <c r="S87" i="1" s="1"/>
  <c r="G717" i="1"/>
  <c r="S717" i="1" s="1"/>
  <c r="G262" i="1"/>
  <c r="S262" i="1" s="1"/>
  <c r="G632" i="1"/>
  <c r="S632" i="1" s="1"/>
  <c r="G8" i="1"/>
  <c r="S8" i="1" s="1"/>
  <c r="G152" i="1"/>
  <c r="S152" i="1" s="1"/>
  <c r="G765" i="1"/>
  <c r="S765" i="1" s="1"/>
  <c r="G189" i="1"/>
  <c r="S189" i="1" s="1"/>
  <c r="G753" i="1"/>
  <c r="S753" i="1" s="1"/>
  <c r="G252" i="1"/>
  <c r="S252" i="1" s="1"/>
  <c r="G459" i="1"/>
  <c r="S459" i="1" s="1"/>
  <c r="G623" i="1"/>
  <c r="S623" i="1" s="1"/>
  <c r="G652" i="1"/>
  <c r="S652" i="1" s="1"/>
  <c r="G338" i="1"/>
  <c r="S338" i="1" s="1"/>
  <c r="G361" i="1"/>
  <c r="S361" i="1" s="1"/>
  <c r="G384" i="1"/>
  <c r="S384" i="1" s="1"/>
  <c r="G323" i="1"/>
  <c r="S323" i="1" s="1"/>
  <c r="G368" i="1"/>
  <c r="S368" i="1" s="1"/>
  <c r="G471" i="1"/>
  <c r="S471" i="1" s="1"/>
  <c r="G694" i="1"/>
  <c r="S694" i="1" s="1"/>
  <c r="G468" i="1"/>
  <c r="S468" i="1" s="1"/>
  <c r="G733" i="1"/>
  <c r="S733" i="1" s="1"/>
  <c r="G625" i="1"/>
  <c r="S625" i="1" s="1"/>
  <c r="G440" i="1"/>
  <c r="S440" i="1" s="1"/>
  <c r="G92" i="1"/>
  <c r="S92" i="1" s="1"/>
  <c r="G504" i="1"/>
  <c r="S504" i="1" s="1"/>
  <c r="G280" i="1"/>
  <c r="S280" i="1" s="1"/>
  <c r="G298" i="1"/>
  <c r="S298" i="1" s="1"/>
  <c r="G204" i="1"/>
  <c r="S204" i="1" s="1"/>
  <c r="G665" i="1"/>
  <c r="S665" i="1" s="1"/>
  <c r="G399" i="1"/>
  <c r="S399" i="1" s="1"/>
  <c r="G60" i="1"/>
  <c r="S60" i="1" s="1"/>
  <c r="G77" i="1"/>
  <c r="S77" i="1" s="1"/>
  <c r="G145" i="1"/>
  <c r="S145" i="1" s="1"/>
  <c r="G270" i="1"/>
  <c r="S270" i="1" s="1"/>
  <c r="G651" i="1"/>
  <c r="S651" i="1" s="1"/>
  <c r="G300" i="1"/>
  <c r="S300" i="1" s="1"/>
  <c r="G138" i="1"/>
  <c r="S138" i="1" s="1"/>
  <c r="G531" i="1"/>
  <c r="S531" i="1" s="1"/>
  <c r="G130" i="1"/>
  <c r="S130" i="1" s="1"/>
  <c r="G585" i="1"/>
  <c r="S585" i="1" s="1"/>
  <c r="G428" i="1"/>
  <c r="S428" i="1" s="1"/>
  <c r="G374" i="1"/>
  <c r="S374" i="1" s="1"/>
  <c r="G69" i="1"/>
  <c r="S69" i="1" s="1"/>
  <c r="G68" i="1"/>
  <c r="S68" i="1" s="1"/>
  <c r="G85" i="1"/>
  <c r="S85" i="1" s="1"/>
  <c r="G59" i="1"/>
  <c r="S59" i="1" s="1"/>
  <c r="G458" i="1"/>
  <c r="S458" i="1" s="1"/>
  <c r="G13" i="1"/>
  <c r="S13" i="1" s="1"/>
  <c r="G602" i="1"/>
  <c r="S602" i="1" s="1"/>
  <c r="G550" i="1"/>
  <c r="S550" i="1" s="1"/>
  <c r="G162" i="1"/>
  <c r="S162" i="1" s="1"/>
  <c r="G697" i="1"/>
  <c r="S697" i="1" s="1"/>
  <c r="G360" i="1"/>
  <c r="S360" i="1" s="1"/>
  <c r="G314" i="1"/>
  <c r="S314" i="1" s="1"/>
  <c r="G267" i="1"/>
  <c r="S267" i="1" s="1"/>
  <c r="G367" i="1"/>
  <c r="S367" i="1" s="1"/>
  <c r="G636" i="1"/>
  <c r="S636" i="1" s="1"/>
  <c r="G158" i="1"/>
  <c r="S158" i="1" s="1"/>
  <c r="G128" i="1"/>
  <c r="S128" i="1" s="1"/>
  <c r="G516" i="1"/>
  <c r="S516" i="1" s="1"/>
  <c r="G689" i="1"/>
  <c r="S689" i="1" s="1"/>
  <c r="G62" i="1"/>
  <c r="S62" i="1" s="1"/>
  <c r="G74" i="1"/>
  <c r="S74" i="1" s="1"/>
  <c r="G530" i="1"/>
  <c r="S530" i="1" s="1"/>
  <c r="G674" i="1"/>
  <c r="S674" i="1" s="1"/>
  <c r="G102" i="1"/>
  <c r="S102" i="1" s="1"/>
  <c r="G610" i="1"/>
  <c r="S610" i="1" s="1"/>
  <c r="G758" i="1"/>
  <c r="S758" i="1" s="1"/>
  <c r="G194" i="1"/>
  <c r="S194" i="1" s="1"/>
  <c r="G720" i="1"/>
  <c r="S720" i="1" s="1"/>
  <c r="G515" i="1"/>
  <c r="S515" i="1" s="1"/>
  <c r="G670" i="1"/>
  <c r="S670" i="1" s="1"/>
  <c r="G723" i="1"/>
  <c r="S723" i="1" s="1"/>
  <c r="G655" i="1"/>
  <c r="S655" i="1" s="1"/>
  <c r="G523" i="1"/>
  <c r="S523" i="1" s="1"/>
  <c r="G297" i="1"/>
  <c r="S297" i="1" s="1"/>
  <c r="G773" i="1"/>
  <c r="S773" i="1" s="1"/>
  <c r="G151" i="1"/>
  <c r="S151" i="1" s="1"/>
  <c r="G198" i="1"/>
  <c r="S198" i="1" s="1"/>
  <c r="G150" i="1"/>
  <c r="S150" i="1" s="1"/>
  <c r="G170" i="1"/>
  <c r="S170" i="1" s="1"/>
  <c r="G64" i="1"/>
  <c r="S64" i="1" s="1"/>
  <c r="G44" i="1"/>
  <c r="S44" i="1" s="1"/>
  <c r="G421" i="1"/>
  <c r="S421" i="1" s="1"/>
  <c r="G613" i="1"/>
  <c r="S613" i="1" s="1"/>
  <c r="G525" i="1"/>
  <c r="S525" i="1" s="1"/>
  <c r="G352" i="1"/>
  <c r="S352" i="1" s="1"/>
  <c r="G545" i="1"/>
  <c r="S545" i="1" s="1"/>
  <c r="G98" i="1"/>
  <c r="S98" i="1" s="1"/>
  <c r="G104" i="1"/>
  <c r="S104" i="1" s="1"/>
  <c r="G79" i="1"/>
  <c r="S79" i="1" s="1"/>
  <c r="G215" i="1"/>
  <c r="S215" i="1" s="1"/>
  <c r="G549" i="1"/>
  <c r="S549" i="1" s="1"/>
  <c r="G39" i="1"/>
  <c r="S39" i="1" s="1"/>
  <c r="G48" i="1"/>
  <c r="S48" i="1" s="1"/>
  <c r="G484" i="1"/>
  <c r="S484" i="1" s="1"/>
  <c r="G416" i="1"/>
  <c r="S416" i="1" s="1"/>
  <c r="G5" i="1"/>
  <c r="S5" i="1" s="1"/>
  <c r="G664" i="1"/>
  <c r="S664" i="1" s="1"/>
  <c r="G695" i="1"/>
  <c r="S695" i="1" s="1"/>
  <c r="G741" i="1"/>
  <c r="S741" i="1" s="1"/>
  <c r="G414" i="1"/>
  <c r="S414" i="1" s="1"/>
  <c r="G663" i="1"/>
  <c r="S663" i="1" s="1"/>
  <c r="G752" i="1"/>
  <c r="S752" i="1" s="1"/>
  <c r="G642" i="1"/>
  <c r="S642" i="1" s="1"/>
  <c r="G156" i="1"/>
  <c r="S156" i="1" s="1"/>
  <c r="G443" i="1"/>
  <c r="S443" i="1" s="1"/>
  <c r="G673" i="1"/>
  <c r="S673" i="1" s="1"/>
  <c r="G141" i="1"/>
  <c r="S141" i="1" s="1"/>
  <c r="G302" i="1"/>
  <c r="S302" i="1" s="1"/>
  <c r="G768" i="1"/>
  <c r="S768" i="1" s="1"/>
  <c r="G96" i="1"/>
  <c r="S96" i="1" s="1"/>
  <c r="G691" i="1"/>
  <c r="S691" i="1" s="1"/>
  <c r="G63" i="1"/>
  <c r="S63" i="1" s="1"/>
  <c r="G480" i="1"/>
  <c r="S480" i="1" s="1"/>
  <c r="G493" i="1"/>
  <c r="S493" i="1" s="1"/>
  <c r="G616" i="1"/>
  <c r="S616" i="1" s="1"/>
  <c r="G206" i="1"/>
  <c r="S206" i="1" s="1"/>
  <c r="G498" i="1"/>
  <c r="S498" i="1" s="1"/>
  <c r="G441" i="1"/>
  <c r="S441" i="1" s="1"/>
  <c r="G658" i="1"/>
  <c r="S658" i="1" s="1"/>
  <c r="G418" i="1"/>
  <c r="S418" i="1" s="1"/>
  <c r="G55" i="1"/>
  <c r="S55" i="1" s="1"/>
  <c r="G290" i="1"/>
  <c r="S290" i="1" s="1"/>
  <c r="G727" i="1"/>
  <c r="S727" i="1" s="1"/>
  <c r="G528" i="1"/>
  <c r="S528" i="1" s="1"/>
  <c r="G536" i="1"/>
  <c r="S536" i="1" s="1"/>
  <c r="G188" i="1"/>
  <c r="S188" i="1" s="1"/>
  <c r="G91" i="1"/>
  <c r="S91" i="1" s="1"/>
  <c r="G671" i="1"/>
  <c r="S671" i="1" s="1"/>
  <c r="G12" i="1"/>
  <c r="S12" i="1" s="1"/>
  <c r="G405" i="1"/>
  <c r="S405" i="1" s="1"/>
  <c r="G457" i="1"/>
  <c r="S457" i="1" s="1"/>
  <c r="G744" i="1"/>
  <c r="S744" i="1" s="1"/>
  <c r="G126" i="1"/>
  <c r="S126" i="1" s="1"/>
  <c r="G544" i="1"/>
  <c r="S544" i="1" s="1"/>
  <c r="G514" i="1"/>
  <c r="S514" i="1" s="1"/>
  <c r="G488" i="1"/>
  <c r="S488" i="1" s="1"/>
  <c r="G423" i="1"/>
  <c r="S423" i="1" s="1"/>
  <c r="G278" i="1"/>
  <c r="S278" i="1" s="1"/>
  <c r="G492" i="1"/>
  <c r="S492" i="1" s="1"/>
  <c r="G371" i="1"/>
  <c r="S371" i="1" s="1"/>
  <c r="G337" i="1"/>
  <c r="S337" i="1" s="1"/>
  <c r="G627" i="1"/>
  <c r="S627" i="1" s="1"/>
  <c r="G513" i="1"/>
  <c r="S513" i="1" s="1"/>
  <c r="G404" i="1"/>
  <c r="S404" i="1" s="1"/>
  <c r="G20" i="1"/>
  <c r="S20" i="1" s="1"/>
  <c r="G149" i="1"/>
  <c r="S149" i="1" s="1"/>
  <c r="G67" i="1"/>
  <c r="S67" i="1" s="1"/>
  <c r="G686" i="1"/>
  <c r="S686" i="1" s="1"/>
  <c r="G236" i="1"/>
  <c r="S236" i="1" s="1"/>
  <c r="G310" i="1"/>
  <c r="S310" i="1" s="1"/>
  <c r="G739" i="1"/>
  <c r="S739" i="1" s="1"/>
  <c r="G573" i="1"/>
  <c r="S573" i="1" s="1"/>
  <c r="G719" i="1"/>
  <c r="S719" i="1" s="1"/>
  <c r="G615" i="1"/>
  <c r="S615" i="1" s="1"/>
  <c r="G325" i="1"/>
  <c r="S325" i="1" s="1"/>
  <c r="G11" i="1"/>
  <c r="S11" i="1" s="1"/>
  <c r="G607" i="1"/>
  <c r="S607" i="1" s="1"/>
  <c r="G555" i="1"/>
  <c r="S555" i="1" s="1"/>
  <c r="G137" i="1"/>
  <c r="S137" i="1" s="1"/>
  <c r="G332" i="1"/>
  <c r="S332" i="1" s="1"/>
  <c r="G94" i="1"/>
  <c r="S94" i="1" s="1"/>
  <c r="G641" i="1"/>
  <c r="S641" i="1" s="1"/>
  <c r="G164" i="1"/>
  <c r="S164" i="1" s="1"/>
  <c r="G572" i="1"/>
  <c r="S572" i="1" s="1"/>
  <c r="G413" i="1"/>
  <c r="S413" i="1" s="1"/>
  <c r="G650" i="1"/>
  <c r="S650" i="1" s="1"/>
  <c r="G301" i="1"/>
  <c r="S301" i="1" s="1"/>
  <c r="G175" i="1"/>
  <c r="S175" i="1" s="1"/>
  <c r="G307" i="1"/>
  <c r="S307" i="1" s="1"/>
  <c r="G403" i="1"/>
  <c r="S403" i="1" s="1"/>
  <c r="G570" i="1"/>
  <c r="S570" i="1" s="1"/>
  <c r="G118" i="1"/>
  <c r="S118" i="1" s="1"/>
  <c r="G221" i="1"/>
  <c r="S221" i="1" s="1"/>
  <c r="G631" i="1"/>
  <c r="S631" i="1" s="1"/>
  <c r="G209" i="1"/>
  <c r="S209" i="1" s="1"/>
  <c r="G757" i="1"/>
  <c r="S757" i="1" s="1"/>
  <c r="G176" i="1"/>
  <c r="S176" i="1" s="1"/>
  <c r="G257" i="1"/>
  <c r="S257" i="1" s="1"/>
  <c r="G599" i="1"/>
  <c r="S599" i="1" s="1"/>
  <c r="G235" i="1"/>
  <c r="S235" i="1" s="1"/>
  <c r="G211" i="1"/>
  <c r="S211" i="1" s="1"/>
  <c r="G256" i="1"/>
  <c r="S256" i="1" s="1"/>
  <c r="G630" i="1"/>
  <c r="S630" i="1" s="1"/>
  <c r="G43" i="1"/>
  <c r="S43" i="1" s="1"/>
  <c r="G707" i="1"/>
  <c r="S707" i="1" s="1"/>
  <c r="G520" i="1"/>
  <c r="S520" i="1" s="1"/>
  <c r="G742" i="1"/>
  <c r="S742" i="1" s="1"/>
  <c r="G356" i="1"/>
  <c r="S356" i="1" s="1"/>
  <c r="G111" i="1"/>
  <c r="S111" i="1" s="1"/>
  <c r="G534" i="1"/>
  <c r="S534" i="1" s="1"/>
  <c r="G263" i="1"/>
  <c r="S263" i="1" s="1"/>
  <c r="G609" i="1"/>
  <c r="S609" i="1" s="1"/>
  <c r="G680" i="1"/>
  <c r="S680" i="1" s="1"/>
  <c r="G313" i="1"/>
  <c r="S313" i="1" s="1"/>
  <c r="G242" i="1"/>
  <c r="S242" i="1" s="1"/>
  <c r="G638" i="1"/>
  <c r="S638" i="1" s="1"/>
  <c r="G191" i="1"/>
  <c r="S191" i="1" s="1"/>
  <c r="G417" i="1"/>
  <c r="S417" i="1" s="1"/>
  <c r="G197" i="1"/>
  <c r="S197" i="1" s="1"/>
  <c r="G606" i="1"/>
  <c r="S606" i="1" s="1"/>
  <c r="G482" i="1"/>
  <c r="S482" i="1" s="1"/>
  <c r="G4" i="1"/>
  <c r="G377" i="1"/>
  <c r="S377" i="1" s="1"/>
  <c r="G687" i="1"/>
  <c r="S687" i="1" s="1"/>
  <c r="G705" i="1"/>
  <c r="S705" i="1" s="1"/>
  <c r="G121" i="1"/>
  <c r="S121" i="1" s="1"/>
  <c r="G163" i="1"/>
  <c r="S163" i="1" s="1"/>
  <c r="G679" i="1"/>
  <c r="S679" i="1" s="1"/>
  <c r="G533" i="1"/>
  <c r="S533" i="1" s="1"/>
  <c r="G255" i="1"/>
  <c r="S255" i="1" s="1"/>
  <c r="G640" i="1"/>
  <c r="S640" i="1" s="1"/>
  <c r="G233" i="1"/>
  <c r="S233" i="1" s="1"/>
  <c r="G354" i="1"/>
  <c r="S354" i="1" s="1"/>
  <c r="G226" i="1"/>
  <c r="S226" i="1" s="1"/>
  <c r="G135" i="1"/>
  <c r="S135" i="1" s="1"/>
  <c r="G756" i="1"/>
  <c r="S756" i="1" s="1"/>
  <c r="G559" i="1"/>
  <c r="S559" i="1" s="1"/>
  <c r="G277" i="1"/>
  <c r="S277" i="1" s="1"/>
  <c r="G704" i="1"/>
  <c r="S704" i="1" s="1"/>
  <c r="G761" i="1"/>
  <c r="S761" i="1" s="1"/>
  <c r="G328" i="1"/>
  <c r="S328" i="1" s="1"/>
  <c r="G668" i="1"/>
  <c r="S668" i="1" s="1"/>
  <c r="G715" i="1"/>
  <c r="S715" i="1" s="1"/>
  <c r="G433" i="1"/>
  <c r="S433" i="1" s="1"/>
  <c r="G751" i="1"/>
  <c r="S751" i="1" s="1"/>
  <c r="G66" i="1"/>
  <c r="S66" i="1" s="1"/>
  <c r="G213" i="1"/>
  <c r="S213" i="1" s="1"/>
  <c r="G683" i="1"/>
  <c r="S683" i="1" s="1"/>
  <c r="G58" i="1"/>
  <c r="S58" i="1" s="1"/>
  <c r="G678" i="1"/>
  <c r="S678" i="1" s="1"/>
  <c r="G230" i="1"/>
  <c r="S230" i="1" s="1"/>
  <c r="G454" i="1"/>
  <c r="S454" i="1" s="1"/>
  <c r="G637" i="1"/>
  <c r="S637" i="1" s="1"/>
  <c r="G398" i="1"/>
  <c r="S398" i="1" s="1"/>
  <c r="G72" i="1"/>
  <c r="S72" i="1" s="1"/>
  <c r="G445" i="1"/>
  <c r="S445" i="1" s="1"/>
  <c r="G364" i="1"/>
  <c r="S364" i="1" s="1"/>
  <c r="G273" i="1"/>
  <c r="S273" i="1" s="1"/>
  <c r="G196" i="1"/>
  <c r="S196" i="1" s="1"/>
  <c r="G605" i="1"/>
  <c r="S605" i="1" s="1"/>
  <c r="G755" i="1"/>
  <c r="S755" i="1" s="1"/>
  <c r="G662" i="1"/>
  <c r="S662" i="1" s="1"/>
  <c r="G558" i="1"/>
  <c r="S558" i="1" s="1"/>
  <c r="G169" i="1"/>
  <c r="S169" i="1" s="1"/>
  <c r="G524" i="1"/>
  <c r="S524" i="1" s="1"/>
  <c r="G95" i="1"/>
  <c r="S95" i="1" s="1"/>
  <c r="G479" i="1"/>
  <c r="S479" i="1" s="1"/>
  <c r="G202" i="1"/>
  <c r="S202" i="1" s="1"/>
  <c r="G519" i="1"/>
  <c r="S519" i="1" s="1"/>
  <c r="G754" i="1"/>
  <c r="S754" i="1" s="1"/>
  <c r="G359" i="1"/>
  <c r="S359" i="1" s="1"/>
  <c r="G291" i="1"/>
  <c r="S291" i="1" s="1"/>
  <c r="G722" i="1"/>
  <c r="S722" i="1" s="1"/>
  <c r="G348" i="1"/>
  <c r="S348" i="1" s="1"/>
  <c r="G634" i="1"/>
  <c r="S634" i="1" s="1"/>
  <c r="G432" i="1"/>
  <c r="S432" i="1" s="1"/>
  <c r="G379" i="1"/>
  <c r="S379" i="1" s="1"/>
  <c r="G347" i="1"/>
  <c r="S347" i="1" s="1"/>
  <c r="G208" i="1"/>
  <c r="S208" i="1" s="1"/>
  <c r="G725" i="1"/>
  <c r="S725" i="1" s="1"/>
  <c r="G346" i="1"/>
  <c r="S346" i="1" s="1"/>
  <c r="G772" i="1"/>
  <c r="S772" i="1" s="1"/>
  <c r="G186" i="1"/>
  <c r="S186" i="1" s="1"/>
  <c r="G316" i="1"/>
  <c r="S316" i="1" s="1"/>
  <c r="G604" i="1"/>
  <c r="S604" i="1" s="1"/>
  <c r="G427" i="1"/>
  <c r="S427" i="1" s="1"/>
  <c r="G648" i="1"/>
  <c r="S648" i="1" s="1"/>
  <c r="G276" i="1"/>
  <c r="S276" i="1" s="1"/>
  <c r="G31" i="1"/>
  <c r="S31" i="1" s="1"/>
  <c r="G266" i="1"/>
  <c r="S266" i="1" s="1"/>
  <c r="G265" i="1"/>
  <c r="S265" i="1" s="1"/>
  <c r="G444" i="1"/>
  <c r="S444" i="1" s="1"/>
  <c r="G391" i="1"/>
  <c r="S391" i="1" s="1"/>
  <c r="G618" i="1"/>
  <c r="S618" i="1" s="1"/>
  <c r="G746" i="1"/>
  <c r="S746" i="1" s="1"/>
  <c r="G430" i="1"/>
  <c r="S430" i="1" s="1"/>
  <c r="G401" i="1"/>
  <c r="S401" i="1" s="1"/>
  <c r="G185" i="1"/>
  <c r="S185" i="1" s="1"/>
  <c r="G502" i="1"/>
  <c r="S502" i="1" s="1"/>
  <c r="G93" i="1"/>
  <c r="S93" i="1" s="1"/>
  <c r="G174" i="1"/>
  <c r="S174" i="1" s="1"/>
  <c r="G15" i="1"/>
  <c r="S15" i="1" s="1"/>
  <c r="G620" i="1"/>
  <c r="S620" i="1" s="1"/>
  <c r="G275" i="1"/>
  <c r="S275" i="1" s="1"/>
  <c r="G713" i="1"/>
  <c r="S713" i="1" s="1"/>
  <c r="G392" i="1"/>
  <c r="S392" i="1" s="1"/>
  <c r="G425" i="1"/>
  <c r="S425" i="1" s="1"/>
  <c r="G521" i="1"/>
  <c r="S521" i="1" s="1"/>
  <c r="G370" i="1"/>
  <c r="S370" i="1" s="1"/>
  <c r="G261" i="1"/>
  <c r="S261" i="1" s="1"/>
  <c r="G390" i="1"/>
  <c r="S390" i="1" s="1"/>
  <c r="G116" i="1"/>
  <c r="S116" i="1" s="1"/>
  <c r="G389" i="1"/>
  <c r="S389" i="1" s="1"/>
  <c r="G569" i="1"/>
  <c r="S569" i="1" s="1"/>
  <c r="G115" i="1"/>
  <c r="S115" i="1" s="1"/>
  <c r="G57" i="1"/>
  <c r="S57" i="1" s="1"/>
  <c r="G617" i="1"/>
  <c r="S617" i="1" s="1"/>
  <c r="G122" i="1"/>
  <c r="S122" i="1" s="1"/>
  <c r="G75" i="1"/>
  <c r="S75" i="1" s="1"/>
  <c r="G327" i="1"/>
  <c r="S327" i="1" s="1"/>
  <c r="G496" i="1"/>
  <c r="S496" i="1" s="1"/>
  <c r="G201" i="1"/>
  <c r="S201" i="1" s="1"/>
  <c r="G730" i="1"/>
  <c r="S730" i="1" s="1"/>
  <c r="G509" i="1"/>
  <c r="S509" i="1" s="1"/>
  <c r="G24" i="1"/>
  <c r="S24" i="1" s="1"/>
  <c r="G485" i="1"/>
  <c r="S485" i="1" s="1"/>
  <c r="G431" i="1"/>
  <c r="S431" i="1" s="1"/>
  <c r="G272" i="1"/>
  <c r="S272" i="1" s="1"/>
  <c r="G42" i="1"/>
  <c r="S42" i="1" s="1"/>
  <c r="G588" i="1"/>
  <c r="S588" i="1" s="1"/>
  <c r="G52" i="1"/>
  <c r="S52" i="1" s="1"/>
  <c r="G595" i="1"/>
  <c r="S595" i="1" s="1"/>
  <c r="G30" i="1"/>
  <c r="S30" i="1" s="1"/>
  <c r="G541" i="1"/>
  <c r="S541" i="1" s="1"/>
  <c r="G38" i="1"/>
  <c r="S38" i="1" s="1"/>
  <c r="G218" i="1"/>
  <c r="S218" i="1" s="1"/>
  <c r="G598" i="1"/>
  <c r="S598" i="1" s="1"/>
  <c r="S4" i="1" l="1"/>
  <c r="M4" i="1"/>
  <c r="M57" i="1"/>
  <c r="M605" i="1"/>
  <c r="M445" i="1"/>
  <c r="M454" i="1"/>
  <c r="M686" i="1"/>
  <c r="M418" i="1"/>
  <c r="M720" i="1"/>
  <c r="M625" i="1"/>
  <c r="M378" i="1"/>
  <c r="M633" i="1"/>
  <c r="M120" i="1"/>
  <c r="M140" i="1"/>
  <c r="M199" i="1"/>
  <c r="M229" i="1"/>
  <c r="M511" i="1"/>
  <c r="M526" i="1"/>
  <c r="M841" i="1"/>
  <c r="M864" i="1"/>
  <c r="M983" i="1"/>
  <c r="M1216" i="1"/>
  <c r="M1266" i="1"/>
  <c r="M1317" i="1"/>
  <c r="M1355" i="1"/>
  <c r="M1365" i="1"/>
  <c r="M1506" i="1"/>
  <c r="M1543" i="1"/>
  <c r="M1559" i="1"/>
  <c r="M431" i="1"/>
  <c r="M730" i="1"/>
  <c r="M425" i="1"/>
  <c r="M163" i="1"/>
  <c r="M197" i="1"/>
  <c r="M301" i="1"/>
  <c r="M325" i="1"/>
  <c r="M727" i="1"/>
  <c r="M741" i="1"/>
  <c r="M723" i="1"/>
  <c r="M674" i="1"/>
  <c r="M636" i="1"/>
  <c r="M138" i="1"/>
  <c r="M504" i="1"/>
  <c r="M252" i="1"/>
  <c r="M385" i="1"/>
  <c r="M113" i="1"/>
  <c r="M29" i="1"/>
  <c r="M251" i="1"/>
  <c r="M490" i="1"/>
  <c r="M750" i="1"/>
  <c r="M481" i="1"/>
  <c r="M139" i="1"/>
  <c r="M154" i="1"/>
  <c r="M123" i="1"/>
  <c r="M165" i="1"/>
  <c r="M200" i="1"/>
  <c r="M219" i="1"/>
  <c r="M258" i="1"/>
  <c r="M308" i="1"/>
  <c r="M324" i="1"/>
  <c r="M382" i="1"/>
  <c r="M388" i="1"/>
  <c r="M424" i="1"/>
  <c r="M450" i="1"/>
  <c r="M507" i="1"/>
  <c r="M539" i="1"/>
  <c r="M554" i="1"/>
  <c r="M574" i="1"/>
  <c r="M580" i="1"/>
  <c r="M596" i="1"/>
  <c r="M685" i="1"/>
  <c r="M736" i="1"/>
  <c r="M838" i="1"/>
  <c r="M842" i="1"/>
  <c r="M880" i="1"/>
  <c r="M888" i="1"/>
  <c r="M1084" i="1"/>
  <c r="M1090" i="1"/>
  <c r="M1131" i="1"/>
  <c r="M1188" i="1"/>
  <c r="M1229" i="1"/>
  <c r="M1276" i="1"/>
  <c r="M1318" i="1"/>
  <c r="M1375" i="1"/>
  <c r="M1426" i="1"/>
  <c r="M1446" i="1"/>
  <c r="M1467" i="1"/>
  <c r="M1478" i="1"/>
  <c r="M1483" i="1"/>
  <c r="M1492" i="1"/>
  <c r="M1510" i="1"/>
  <c r="M1531" i="1"/>
  <c r="M1545" i="1"/>
  <c r="M93" i="1"/>
  <c r="M356" i="1"/>
  <c r="M118" i="1"/>
  <c r="M175" i="1"/>
  <c r="M488" i="1"/>
  <c r="M744" i="1"/>
  <c r="M5" i="1"/>
  <c r="M270" i="1"/>
  <c r="M400" i="1"/>
  <c r="M45" i="1"/>
  <c r="M322" i="1"/>
  <c r="M365" i="1"/>
  <c r="M381" i="1"/>
  <c r="M571" i="1"/>
  <c r="M735" i="1"/>
  <c r="M975" i="1"/>
  <c r="M1249" i="1"/>
  <c r="M1451" i="1"/>
  <c r="M1573" i="1"/>
  <c r="M115" i="1"/>
  <c r="M265" i="1"/>
  <c r="M648" i="1"/>
  <c r="M479" i="1"/>
  <c r="M558" i="1"/>
  <c r="M588" i="1"/>
  <c r="M122" i="1"/>
  <c r="M392" i="1"/>
  <c r="M185" i="1"/>
  <c r="M618" i="1"/>
  <c r="M772" i="1"/>
  <c r="M662" i="1"/>
  <c r="M678" i="1"/>
  <c r="M66" i="1"/>
  <c r="M668" i="1"/>
  <c r="M226" i="1"/>
  <c r="M417" i="1"/>
  <c r="M403" i="1"/>
  <c r="M650" i="1"/>
  <c r="M278" i="1"/>
  <c r="M405" i="1"/>
  <c r="M188" i="1"/>
  <c r="M441" i="1"/>
  <c r="M96" i="1"/>
  <c r="M215" i="1"/>
  <c r="M421" i="1"/>
  <c r="M297" i="1"/>
  <c r="M758" i="1"/>
  <c r="M516" i="1"/>
  <c r="M13" i="1"/>
  <c r="M68" i="1"/>
  <c r="M652" i="1"/>
  <c r="M181" i="1"/>
  <c r="M726" i="1"/>
  <c r="M724" i="1"/>
  <c r="M26" i="1"/>
  <c r="M108" i="1"/>
  <c r="M117" i="1"/>
  <c r="M177" i="1"/>
  <c r="M222" i="1"/>
  <c r="M232" i="1"/>
  <c r="M288" i="1"/>
  <c r="M311" i="1"/>
  <c r="M320" i="1"/>
  <c r="M383" i="1"/>
  <c r="M478" i="1"/>
  <c r="M489" i="1"/>
  <c r="M508" i="1"/>
  <c r="M567" i="1"/>
  <c r="M629" i="1"/>
  <c r="M677" i="1"/>
  <c r="M688" i="1"/>
  <c r="M703" i="1"/>
  <c r="M766" i="1"/>
  <c r="M828" i="1"/>
  <c r="M858" i="1"/>
  <c r="M874" i="1"/>
  <c r="M881" i="1"/>
  <c r="M1030" i="1"/>
  <c r="M1067" i="1"/>
  <c r="M1087" i="1"/>
  <c r="M1095" i="1"/>
  <c r="M1159" i="1"/>
  <c r="M1202" i="1"/>
  <c r="M1254" i="1"/>
  <c r="M1304" i="1"/>
  <c r="M1345" i="1"/>
  <c r="M1367" i="1"/>
  <c r="M1421" i="1"/>
  <c r="M1436" i="1"/>
  <c r="M1489" i="1"/>
  <c r="M1519" i="1"/>
  <c r="M1528" i="1"/>
  <c r="M218" i="1"/>
  <c r="M275" i="1"/>
  <c r="M761" i="1"/>
  <c r="M756" i="1"/>
  <c r="M233" i="1"/>
  <c r="M302" i="1"/>
  <c r="M88" i="1"/>
  <c r="M667" i="1"/>
  <c r="M329" i="1"/>
  <c r="M293" i="1"/>
  <c r="M333" i="1"/>
  <c r="M28" i="1"/>
  <c r="M100" i="1"/>
  <c r="M190" i="1"/>
  <c r="M547" i="1"/>
  <c r="M553" i="1"/>
  <c r="M564" i="1"/>
  <c r="M700" i="1"/>
  <c r="M778" i="1"/>
  <c r="M810" i="1"/>
  <c r="M852" i="1"/>
  <c r="M887" i="1"/>
  <c r="M1010" i="1"/>
  <c r="M1045" i="1"/>
  <c r="M1154" i="1"/>
  <c r="M1282" i="1"/>
  <c r="M1394" i="1"/>
  <c r="M30" i="1"/>
  <c r="M496" i="1"/>
  <c r="M713" i="1"/>
  <c r="M391" i="1"/>
  <c r="M604" i="1"/>
  <c r="M379" i="1"/>
  <c r="M722" i="1"/>
  <c r="M58" i="1"/>
  <c r="M751" i="1"/>
  <c r="M328" i="1"/>
  <c r="M533" i="1"/>
  <c r="M705" i="1"/>
  <c r="M482" i="1"/>
  <c r="M191" i="1"/>
  <c r="M221" i="1"/>
  <c r="M423" i="1"/>
  <c r="M126" i="1"/>
  <c r="M536" i="1"/>
  <c r="M498" i="1"/>
  <c r="M663" i="1"/>
  <c r="M352" i="1"/>
  <c r="M515" i="1"/>
  <c r="M632" i="1"/>
  <c r="M624" i="1"/>
  <c r="M455" i="1"/>
  <c r="M439" i="1"/>
  <c r="M608" i="1"/>
  <c r="M529" i="1"/>
  <c r="M41" i="1"/>
  <c r="M27" i="1"/>
  <c r="M47" i="1"/>
  <c r="M99" i="1"/>
  <c r="M110" i="1"/>
  <c r="M157" i="1"/>
  <c r="M195" i="1"/>
  <c r="M216" i="1"/>
  <c r="M223" i="1"/>
  <c r="M249" i="1"/>
  <c r="M289" i="1"/>
  <c r="M321" i="1"/>
  <c r="M331" i="1"/>
  <c r="M363" i="1"/>
  <c r="M380" i="1"/>
  <c r="M402" i="1"/>
  <c r="M409" i="1"/>
  <c r="M434" i="1"/>
  <c r="M442" i="1"/>
  <c r="M462" i="1"/>
  <c r="M466" i="1"/>
  <c r="M483" i="1"/>
  <c r="M601" i="1"/>
  <c r="M622" i="1"/>
  <c r="M738" i="1"/>
  <c r="M762" i="1"/>
  <c r="M770" i="1"/>
  <c r="M804" i="1"/>
  <c r="M834" i="1"/>
  <c r="M848" i="1"/>
  <c r="M869" i="1"/>
  <c r="M877" i="1"/>
  <c r="M886" i="1"/>
  <c r="M951" i="1"/>
  <c r="M1032" i="1"/>
  <c r="M1061" i="1"/>
  <c r="M1173" i="1"/>
  <c r="M1178" i="1"/>
  <c r="M1184" i="1"/>
  <c r="M1234" i="1"/>
  <c r="M1262" i="1"/>
  <c r="M1270" i="1"/>
  <c r="M1327" i="1"/>
  <c r="M1348" i="1"/>
  <c r="M1363" i="1"/>
  <c r="M1393" i="1"/>
  <c r="M1416" i="1"/>
  <c r="M1457" i="1"/>
  <c r="M1499" i="1"/>
  <c r="M1583" i="1"/>
  <c r="M1621" i="1"/>
  <c r="D7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6388D2D-DAE4-4C81-A3C9-819DCF090247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A3526F06-BE3B-4FDC-8E34-7C946723E8B0}" name="WorksheetConnection_Planilha3!$E$91:$F$96" type="102" refreshedVersion="6" minRefreshableVersion="5">
    <extLst>
      <ext xmlns:x15="http://schemas.microsoft.com/office/spreadsheetml/2010/11/main" uri="{DE250136-89BD-433C-8126-D09CA5730AF9}">
        <x15:connection id="Intervalo">
          <x15:rangePr sourceName="_xlcn.WorksheetConnection_Planilha3E91F961"/>
        </x15:connection>
      </ext>
    </extLst>
  </connection>
</connections>
</file>

<file path=xl/sharedStrings.xml><?xml version="1.0" encoding="utf-8"?>
<sst xmlns="http://schemas.openxmlformats.org/spreadsheetml/2006/main" count="11597" uniqueCount="113">
  <si>
    <t>Produto</t>
  </si>
  <si>
    <t>Categoria</t>
  </si>
  <si>
    <t>Data da venda</t>
  </si>
  <si>
    <t>Mês da venda</t>
  </si>
  <si>
    <t>Calça</t>
  </si>
  <si>
    <t>Saia</t>
  </si>
  <si>
    <t>Sapato</t>
  </si>
  <si>
    <t>Sapatilha</t>
  </si>
  <si>
    <t>Casaco</t>
  </si>
  <si>
    <t>Short</t>
  </si>
  <si>
    <t>Tênis</t>
  </si>
  <si>
    <t>Vestido</t>
  </si>
  <si>
    <t>Camisa</t>
  </si>
  <si>
    <t>Valor</t>
  </si>
  <si>
    <t>Quantidade</t>
  </si>
  <si>
    <t>jan</t>
  </si>
  <si>
    <t>jul</t>
  </si>
  <si>
    <t>mai</t>
  </si>
  <si>
    <t>fev</t>
  </si>
  <si>
    <t>mar</t>
  </si>
  <si>
    <t>abr</t>
  </si>
  <si>
    <t>jun</t>
  </si>
  <si>
    <t>dez</t>
  </si>
  <si>
    <t>out</t>
  </si>
  <si>
    <t>ago</t>
  </si>
  <si>
    <t>set</t>
  </si>
  <si>
    <t>nov</t>
  </si>
  <si>
    <t>Graficos</t>
  </si>
  <si>
    <t>Colunas</t>
  </si>
  <si>
    <t>Barras</t>
  </si>
  <si>
    <t>Pizza</t>
  </si>
  <si>
    <t>Rosca</t>
  </si>
  <si>
    <t>Linhas</t>
  </si>
  <si>
    <t>Perfomace</t>
  </si>
  <si>
    <t>até 10 itens e comparativos</t>
  </si>
  <si>
    <t>até 05 itens e comparativos</t>
  </si>
  <si>
    <t>evolução de tempo</t>
  </si>
  <si>
    <t>0 - 100%</t>
  </si>
  <si>
    <t>Faturamento por categoria</t>
  </si>
  <si>
    <t>Indicadores</t>
  </si>
  <si>
    <t>evolução mensal por produto</t>
  </si>
  <si>
    <t>grafico</t>
  </si>
  <si>
    <t>Rótulos de Linha</t>
  </si>
  <si>
    <t>Total Geral</t>
  </si>
  <si>
    <t>evolução de faturamento</t>
  </si>
  <si>
    <t>linha com barra</t>
  </si>
  <si>
    <t>rosca</t>
  </si>
  <si>
    <t>Quantidade de venda por produto</t>
  </si>
  <si>
    <t>barra de lado</t>
  </si>
  <si>
    <t>Valor total por produto</t>
  </si>
  <si>
    <t>perfomace</t>
  </si>
  <si>
    <t>meta total de produtos vendidos</t>
  </si>
  <si>
    <t>Soma de Quantidade</t>
  </si>
  <si>
    <t>Centro-Oeste</t>
  </si>
  <si>
    <t>Sul</t>
  </si>
  <si>
    <t>Sudeste</t>
  </si>
  <si>
    <t>Norte</t>
  </si>
  <si>
    <t>Nordeste</t>
  </si>
  <si>
    <t>Faturamento por categoria x quantidade</t>
  </si>
  <si>
    <t>E</t>
  </si>
  <si>
    <t>Faturamento por região</t>
  </si>
  <si>
    <t>Estado</t>
  </si>
  <si>
    <t>Verificação</t>
  </si>
  <si>
    <t>Ano da Venda</t>
  </si>
  <si>
    <t>Rótulos de Coluna</t>
  </si>
  <si>
    <t>Ticket Médio de vendas</t>
  </si>
  <si>
    <t>Ticket médio de vendas</t>
  </si>
  <si>
    <t>Meta de faturamento 2018</t>
  </si>
  <si>
    <t>Faturamento do ano anterior + 10% (1.001.313 (+25%))</t>
  </si>
  <si>
    <t>fazer formatação condicional com uma sirene verde ou vermelho, se bateu a meta ou não)</t>
  </si>
  <si>
    <t>Seção Feminina</t>
  </si>
  <si>
    <t>Seção Masculina</t>
  </si>
  <si>
    <t>Faturamento x Meta de faturamento</t>
  </si>
  <si>
    <t>Faturamento</t>
  </si>
  <si>
    <t>Crescimento anual</t>
  </si>
  <si>
    <t>2017 x 2018</t>
  </si>
  <si>
    <t>Crescimento de um ano para outro</t>
  </si>
  <si>
    <t>top 5 de produtos vendidos</t>
  </si>
  <si>
    <t>barra em pé</t>
  </si>
  <si>
    <t>Vendedor</t>
  </si>
  <si>
    <t>Maicon</t>
  </si>
  <si>
    <t>Ivete</t>
  </si>
  <si>
    <t>Nicoly</t>
  </si>
  <si>
    <t>Natália</t>
  </si>
  <si>
    <t>Micaela</t>
  </si>
  <si>
    <t>Deivid</t>
  </si>
  <si>
    <t>Manual</t>
  </si>
  <si>
    <t>Internet</t>
  </si>
  <si>
    <t>Filial</t>
  </si>
  <si>
    <t>E-commerce</t>
  </si>
  <si>
    <t>Canal de venda</t>
  </si>
  <si>
    <t>Faturamento anual</t>
  </si>
  <si>
    <t>Nº filial</t>
  </si>
  <si>
    <t>À vista boleto</t>
  </si>
  <si>
    <t>Cartão à vista</t>
  </si>
  <si>
    <t>Forma de pagamento</t>
  </si>
  <si>
    <t>Cartão parcelado</t>
  </si>
  <si>
    <t>Boleto à prazo</t>
  </si>
  <si>
    <t>Data 1º pagamento</t>
  </si>
  <si>
    <t>Desconto concedido à vista</t>
  </si>
  <si>
    <t>Comissão</t>
  </si>
  <si>
    <t>vendas comissão</t>
  </si>
  <si>
    <t>vendas a cima de 1000 = 10%</t>
  </si>
  <si>
    <t>vendas abaixo de 1000 = 8%</t>
  </si>
  <si>
    <t>Total bruto</t>
  </si>
  <si>
    <t>Total liquido</t>
  </si>
  <si>
    <t>Soma de Total liquido</t>
  </si>
  <si>
    <t>Soma de Desconto concedido à vista</t>
  </si>
  <si>
    <t>Total de desconto concedido</t>
  </si>
  <si>
    <t>Desconto</t>
  </si>
  <si>
    <t>&amp;</t>
  </si>
  <si>
    <t>Evolução mensal por faturamento</t>
  </si>
  <si>
    <t>Faturamento por produto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</si>
</sst>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4" formatCode="_-&quot;R$&quot;* #,##0.00_-;\-&quot;R$&quot;* #,##0.00_-;_-&quot;R$&quot;* &quot;-&quot;??_-;_-@_-"/>
    <numFmt numFmtId="164" formatCode="_-&quot;R$&quot;\ * #,##0_-;\-&quot;R$&quot;\ * #,##0_-;_-&quot;R$&quot;\ * &quot;-&quot;_-;_-@_-"/>
    <numFmt numFmtId="165" formatCode="&quot;R$&quot;#,##0"/>
    <numFmt numFmtId="166" formatCode="_-&quot;R$&quot;* #,##0_-;\-&quot;R$&quot;* #,##0_-;_-&quot;R$&quot;* &quot;-&quot;??_-;_-@_-"/>
  </numFmts>
  <fonts count="8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rgb="FF1C3349"/>
      <name val="Lato"/>
      <family val="2"/>
    </font>
    <font>
      <sz val="16"/>
      <color theme="1"/>
      <name val="Calibri"/>
      <family val="2"/>
      <scheme val="minor"/>
    </font>
    <font>
      <sz val="26"/>
      <color rgb="FFFF0000"/>
      <name val="Wingdings 3"/>
      <family val="5"/>
      <charset val="2"/>
    </font>
  </fonts>
  <fills count="9">
    <fill>
      <patternFill patternType="none"/>
    </fill>
    <fill>
      <patternFill patternType="gray125"/>
    </fill>
    <fill>
      <patternFill patternType="solid">
        <fgColor rgb="FF1C334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8582E"/>
        <bgColor indexed="64"/>
      </patternFill>
    </fill>
    <fill>
      <patternFill patternType="solid">
        <fgColor rgb="FFF7940F"/>
        <bgColor indexed="64"/>
      </patternFill>
    </fill>
    <fill>
      <patternFill patternType="solid">
        <fgColor rgb="FFF2F66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theme="6"/>
      </left>
      <right/>
      <top style="thin">
        <color theme="6"/>
      </top>
      <bottom/>
      <diagonal/>
    </border>
    <border>
      <left/>
      <right/>
      <top style="thin">
        <color theme="6"/>
      </top>
      <bottom/>
      <diagonal/>
    </border>
    <border>
      <left style="thin">
        <color theme="6"/>
      </left>
      <right/>
      <top style="thin">
        <color theme="6"/>
      </top>
      <bottom style="thin">
        <color theme="6"/>
      </bottom>
      <diagonal/>
    </border>
    <border>
      <left/>
      <right/>
      <top style="thin">
        <color theme="6"/>
      </top>
      <bottom style="thin">
        <color theme="6"/>
      </bottom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43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0" fontId="1" fillId="2" borderId="0" xfId="0" applyFont="1" applyFill="1"/>
    <xf numFmtId="0" fontId="0" fillId="3" borderId="0" xfId="0" applyFill="1"/>
    <xf numFmtId="0" fontId="0" fillId="0" borderId="0" xfId="1" applyNumberFormat="1" applyFont="1"/>
    <xf numFmtId="2" fontId="0" fillId="0" borderId="0" xfId="0" applyNumberFormat="1"/>
    <xf numFmtId="0" fontId="0" fillId="4" borderId="0" xfId="0" applyFill="1"/>
    <xf numFmtId="0" fontId="0" fillId="5" borderId="0" xfId="0" applyFill="1"/>
    <xf numFmtId="0" fontId="0" fillId="6" borderId="0" xfId="0" applyFill="1"/>
    <xf numFmtId="165" fontId="0" fillId="0" borderId="0" xfId="0" applyNumberFormat="1"/>
    <xf numFmtId="0" fontId="3" fillId="7" borderId="4" xfId="0" applyFont="1" applyFill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166" fontId="0" fillId="0" borderId="0" xfId="1" applyNumberFormat="1" applyFont="1"/>
    <xf numFmtId="9" fontId="0" fillId="0" borderId="0" xfId="0" applyNumberFormat="1"/>
    <xf numFmtId="0" fontId="3" fillId="7" borderId="0" xfId="0" applyFont="1" applyFill="1"/>
    <xf numFmtId="44" fontId="0" fillId="0" borderId="0" xfId="1" pivotButton="1" applyFont="1"/>
    <xf numFmtId="9" fontId="0" fillId="0" borderId="0" xfId="2" applyFont="1"/>
    <xf numFmtId="0" fontId="5" fillId="0" borderId="0" xfId="0" applyFont="1"/>
    <xf numFmtId="0" fontId="0" fillId="0" borderId="0" xfId="0" applyNumberFormat="1"/>
    <xf numFmtId="164" fontId="0" fillId="0" borderId="0" xfId="0" applyNumberFormat="1"/>
    <xf numFmtId="0" fontId="3" fillId="0" borderId="0" xfId="0" applyFont="1"/>
    <xf numFmtId="0" fontId="0" fillId="0" borderId="0" xfId="0" applyAlignment="1">
      <alignment horizontal="left" indent="1"/>
    </xf>
    <xf numFmtId="44" fontId="0" fillId="0" borderId="0" xfId="1" applyFont="1"/>
    <xf numFmtId="166" fontId="0" fillId="0" borderId="0" xfId="0" applyNumberFormat="1"/>
    <xf numFmtId="2" fontId="0" fillId="0" borderId="0" xfId="1" applyNumberFormat="1" applyFont="1"/>
    <xf numFmtId="10" fontId="0" fillId="0" borderId="0" xfId="0" applyNumberFormat="1"/>
    <xf numFmtId="0" fontId="3" fillId="0" borderId="0" xfId="0" pivotButton="1" applyFont="1"/>
    <xf numFmtId="0" fontId="7" fillId="0" borderId="0" xfId="0" applyFont="1"/>
    <xf numFmtId="0" fontId="1" fillId="4" borderId="0" xfId="0" applyFont="1" applyFill="1"/>
    <xf numFmtId="0" fontId="0" fillId="8" borderId="0" xfId="0" applyFill="1"/>
    <xf numFmtId="0" fontId="6" fillId="8" borderId="0" xfId="0" applyFont="1" applyFill="1"/>
    <xf numFmtId="0" fontId="0" fillId="0" borderId="2" xfId="0" applyBorder="1" applyAlignment="1">
      <alignment horizontal="center" wrapText="1"/>
    </xf>
    <xf numFmtId="0" fontId="3" fillId="7" borderId="0" xfId="0" applyFont="1" applyFill="1" applyAlignment="1">
      <alignment horizontal="center"/>
    </xf>
    <xf numFmtId="0" fontId="0" fillId="0" borderId="0" xfId="0" pivotButton="1" applyAlignment="1">
      <alignment horizontal="center"/>
    </xf>
  </cellXfs>
  <cellStyles count="3">
    <cellStyle name="Moeda" xfId="1" builtinId="4"/>
    <cellStyle name="Normal" xfId="0" builtinId="0"/>
    <cellStyle name="Porcentagem" xfId="2" builtinId="5"/>
  </cellStyles>
  <dxfs count="11"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4" formatCode="_-&quot;R$&quot;* #,##0.00_-;\-&quot;R$&quot;* #,##0.00_-;_-&quot;R$&quot;* &quot;-&quot;??_-;_-@_-"/>
    </dxf>
    <dxf>
      <numFmt numFmtId="34" formatCode="_-&quot;R$&quot;* #,##0.00_-;\-&quot;R$&quot;* #,##0.00_-;_-&quot;R$&quot;* &quot;-&quot;??_-;_-@_-"/>
    </dxf>
    <dxf>
      <numFmt numFmtId="19" formatCode="dd/mm/yyyy"/>
    </dxf>
    <dxf>
      <numFmt numFmtId="0" formatCode="General"/>
    </dxf>
    <dxf>
      <numFmt numFmtId="19" formatCode="dd/mm/yyyy"/>
    </dxf>
    <dxf>
      <numFmt numFmtId="19" formatCode="dd/mm/yyyy"/>
    </dxf>
    <dxf>
      <numFmt numFmtId="2" formatCode="0.00"/>
    </dxf>
    <dxf>
      <numFmt numFmtId="0" formatCode="General"/>
    </dxf>
    <dxf>
      <font>
        <b/>
        <i val="0"/>
        <strike val="0"/>
        <color rgb="FF1C3349"/>
        <name val="Lato"/>
        <family val="2"/>
        <scheme val="none"/>
      </font>
    </dxf>
    <dxf>
      <font>
        <b/>
        <i val="0"/>
        <color rgb="FF1C3349"/>
        <name val="Lato"/>
        <family val="2"/>
        <scheme val="none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1" defaultTableStyle="TableStyleMedium2" defaultPivotStyle="PivotStyleLight16">
    <tableStyle name="Estilo de Segmentação de Dados 1" pivot="0" table="0" count="4" xr9:uid="{B354FEAD-1357-4E1F-84F5-2C95545DB024}">
      <tableStyleElement type="wholeTable" dxfId="10"/>
      <tableStyleElement type="headerRow" dxfId="9"/>
    </tableStyle>
  </tableStyles>
  <colors>
    <mruColors>
      <color rgb="FF1C3349"/>
      <color rgb="FFF2F669"/>
      <color rgb="FFF8582E"/>
      <color rgb="FFF7940F"/>
      <color rgb="FF996633"/>
    </mruColors>
  </colors>
  <extLst>
    <ext xmlns:x14="http://schemas.microsoft.com/office/spreadsheetml/2009/9/main" uri="{46F421CA-312F-682f-3DD2-61675219B42D}">
      <x14:dxfs count="2">
        <dxf>
          <border>
            <left style="thin">
              <color auto="1"/>
            </left>
            <right style="thin">
              <color auto="1"/>
            </right>
            <top style="thin">
              <color auto="1"/>
            </top>
            <bottom style="thin">
              <color auto="1"/>
            </bottom>
          </border>
        </dxf>
        <dxf>
          <fill>
            <patternFill>
              <bgColor rgb="FFF8582E"/>
            </patternFill>
          </fill>
        </dxf>
      </x14:dxfs>
    </ext>
    <ext xmlns:x14="http://schemas.microsoft.com/office/spreadsheetml/2009/9/main" uri="{EB79DEF2-80B8-43e5-95BD-54CBDDF9020C}">
      <x14:slicerStyles defaultSlicerStyle="SlicerStyleLight1">
        <x14:slicerStyle name="Estilo de Segmentação de Dados 1">
          <x14:slicerStyleElements>
            <x14:slicerStyleElement type="selectedItemWithData" dxfId="1"/>
            <x14:slicerStyleElement type="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07/relationships/slicerCache" Target="slicerCaches/slicerCache3.xml"/><Relationship Id="rId12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microsoft.com/office/2007/relationships/slicerCache" Target="slicerCaches/slicerCache2.xml"/><Relationship Id="rId11" Type="http://schemas.openxmlformats.org/officeDocument/2006/relationships/sharedStrings" Target="sharedStrings.xml"/><Relationship Id="rId5" Type="http://schemas.microsoft.com/office/2007/relationships/slicerCache" Target="slicerCaches/slicerCache1.xml"/><Relationship Id="rId15" Type="http://schemas.openxmlformats.org/officeDocument/2006/relationships/customXml" Target="../customXml/item2.xml"/><Relationship Id="rId10" Type="http://schemas.openxmlformats.org/officeDocument/2006/relationships/styles" Target="styles.xml"/><Relationship Id="rId4" Type="http://schemas.openxmlformats.org/officeDocument/2006/relationships/pivotCacheDefinition" Target="pivotCache/pivotCacheDefinition1.xml"/><Relationship Id="rId9" Type="http://schemas.openxmlformats.org/officeDocument/2006/relationships/connections" Target="connections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[Dashboard faturamento.xlsx]Dados!Tabela dinâmica5</c:name>
    <c:fmtId val="26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8582E"/>
          </a:solidFill>
          <a:ln>
            <a:noFill/>
          </a:ln>
          <a:effectLst/>
        </c:spPr>
      </c:pivotFmt>
      <c:pivotFmt>
        <c:idx val="2"/>
        <c:spPr>
          <a:solidFill>
            <a:srgbClr val="F2F669"/>
          </a:solidFill>
          <a:ln>
            <a:noFill/>
          </a:ln>
          <a:effectLst/>
        </c:spPr>
      </c:pivotFmt>
      <c:pivotFmt>
        <c:idx val="3"/>
        <c:spPr>
          <a:solidFill>
            <a:srgbClr val="F7940F"/>
          </a:solidFill>
          <a:ln>
            <a:noFill/>
          </a:ln>
          <a:effectLst/>
        </c:spPr>
      </c:pivotFmt>
      <c:pivotFmt>
        <c:idx val="4"/>
        <c:spPr>
          <a:solidFill>
            <a:srgbClr val="1C3349"/>
          </a:solidFill>
          <a:ln>
            <a:noFill/>
          </a:ln>
          <a:effectLst/>
        </c:spPr>
      </c:pivotFmt>
      <c:pivotFmt>
        <c:idx val="5"/>
        <c:spPr>
          <a:solidFill>
            <a:srgbClr val="F8582E"/>
          </a:solidFill>
          <a:ln>
            <a:noFill/>
          </a:ln>
          <a:effectLst/>
        </c:spPr>
      </c:pivotFmt>
      <c:pivotFmt>
        <c:idx val="6"/>
        <c:spPr>
          <a:solidFill>
            <a:srgbClr val="F2F669"/>
          </a:solidFill>
          <a:ln>
            <a:noFill/>
          </a:ln>
          <a:effectLst/>
        </c:spPr>
      </c:pivotFmt>
      <c:pivotFmt>
        <c:idx val="7"/>
        <c:spPr>
          <a:solidFill>
            <a:srgbClr val="F7940F"/>
          </a:solidFill>
          <a:ln>
            <a:noFill/>
          </a:ln>
          <a:effectLst/>
        </c:spPr>
      </c:pivotFmt>
      <c:pivotFmt>
        <c:idx val="8"/>
        <c:spPr>
          <a:solidFill>
            <a:srgbClr val="1C3349"/>
          </a:solidFill>
          <a:ln>
            <a:noFill/>
          </a:ln>
          <a:effectLst/>
        </c:spPr>
      </c:pivotFmt>
      <c:pivotFmt>
        <c:idx val="9"/>
        <c:spPr>
          <a:solidFill>
            <a:srgbClr val="F8582E"/>
          </a:solidFill>
          <a:ln>
            <a:noFill/>
          </a:ln>
          <a:effectLst/>
        </c:spP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8582E"/>
          </a:solidFill>
          <a:ln>
            <a:noFill/>
          </a:ln>
          <a:effectLst/>
        </c:spPr>
      </c:pivotFmt>
      <c:pivotFmt>
        <c:idx val="12"/>
        <c:spPr>
          <a:solidFill>
            <a:srgbClr val="1C3349"/>
          </a:solidFill>
          <a:ln>
            <a:noFill/>
          </a:ln>
          <a:effectLst/>
        </c:spPr>
      </c:pivotFmt>
      <c:pivotFmt>
        <c:idx val="13"/>
        <c:spPr>
          <a:solidFill>
            <a:srgbClr val="F7940F"/>
          </a:solidFill>
          <a:ln>
            <a:noFill/>
          </a:ln>
          <a:effectLst/>
        </c:spPr>
      </c:pivotFmt>
      <c:pivotFmt>
        <c:idx val="14"/>
        <c:spPr>
          <a:solidFill>
            <a:srgbClr val="F2F669"/>
          </a:solidFill>
          <a:ln>
            <a:noFill/>
          </a:ln>
          <a:effectLst/>
        </c:spPr>
      </c:pivotFmt>
      <c:pivotFmt>
        <c:idx val="15"/>
        <c:spPr>
          <a:solidFill>
            <a:srgbClr val="F8582E"/>
          </a:solidFill>
          <a:ln>
            <a:noFill/>
          </a:ln>
          <a:effectLst/>
        </c:spPr>
      </c:pivotFmt>
      <c:pivotFmt>
        <c:idx val="16"/>
        <c:spPr>
          <a:solidFill>
            <a:srgbClr val="1C3349"/>
          </a:solidFill>
          <a:ln>
            <a:noFill/>
          </a:ln>
          <a:effectLst/>
        </c:spPr>
      </c:pivotFmt>
      <c:pivotFmt>
        <c:idx val="17"/>
        <c:spPr>
          <a:solidFill>
            <a:srgbClr val="F7940F"/>
          </a:solidFill>
          <a:ln>
            <a:noFill/>
          </a:ln>
          <a:effectLst/>
        </c:spPr>
      </c:pivotFmt>
      <c:pivotFmt>
        <c:idx val="18"/>
        <c:spPr>
          <a:solidFill>
            <a:srgbClr val="F2F669"/>
          </a:solidFill>
          <a:ln>
            <a:noFill/>
          </a:ln>
          <a:effectLst/>
        </c:spPr>
      </c:pivotFmt>
      <c:pivotFmt>
        <c:idx val="19"/>
        <c:spPr>
          <a:solidFill>
            <a:srgbClr val="F8582E"/>
          </a:solidFill>
          <a:ln>
            <a:noFill/>
          </a:ln>
          <a:effectLst/>
        </c:spPr>
      </c:pivotFmt>
      <c:pivotFmt>
        <c:idx val="20"/>
        <c:spPr>
          <a:solidFill>
            <a:srgbClr val="1C3349"/>
          </a:solidFill>
          <a:ln>
            <a:noFill/>
          </a:ln>
          <a:effectLst/>
        </c:spPr>
      </c:pivotFmt>
      <c:pivotFmt>
        <c:idx val="21"/>
        <c:spPr>
          <a:solidFill>
            <a:srgbClr val="F7940F"/>
          </a:solidFill>
          <a:ln>
            <a:noFill/>
          </a:ln>
          <a:effectLst/>
        </c:spPr>
      </c:pivotFmt>
      <c:pivotFmt>
        <c:idx val="22"/>
        <c:spPr>
          <a:solidFill>
            <a:srgbClr val="F2F669"/>
          </a:solidFill>
          <a:ln>
            <a:noFill/>
          </a:ln>
          <a:effectLst/>
        </c:spPr>
      </c:pivotFmt>
      <c:pivotFmt>
        <c:idx val="23"/>
        <c:spPr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25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26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27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28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29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0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1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2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3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4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5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  <c:pivotFmt>
        <c:idx val="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rgbClr val="F2F669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Dados!$I$59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F2F669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Dados!$H$60:$H$72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Dados!$I$60:$I$72</c:f>
              <c:numCache>
                <c:formatCode>General</c:formatCode>
                <c:ptCount val="12"/>
                <c:pt idx="0">
                  <c:v>4519</c:v>
                </c:pt>
                <c:pt idx="1">
                  <c:v>5212</c:v>
                </c:pt>
                <c:pt idx="2">
                  <c:v>6933</c:v>
                </c:pt>
                <c:pt idx="3">
                  <c:v>5075</c:v>
                </c:pt>
                <c:pt idx="4">
                  <c:v>6156</c:v>
                </c:pt>
                <c:pt idx="5">
                  <c:v>6562</c:v>
                </c:pt>
                <c:pt idx="6">
                  <c:v>6550</c:v>
                </c:pt>
                <c:pt idx="7">
                  <c:v>7320</c:v>
                </c:pt>
                <c:pt idx="8">
                  <c:v>6282</c:v>
                </c:pt>
                <c:pt idx="9">
                  <c:v>6757</c:v>
                </c:pt>
                <c:pt idx="10">
                  <c:v>5805</c:v>
                </c:pt>
                <c:pt idx="11">
                  <c:v>6217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DB1F-4C6F-A399-AAC3A4987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50"/>
        <c:axId val="543769464"/>
        <c:axId val="543767224"/>
      </c:barChart>
      <c:catAx>
        <c:axId val="543769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rgbClr val="1C3349"/>
                </a:solidFill>
                <a:latin typeface="Lao UI" panose="020B0502040204020203" pitchFamily="34" charset="0"/>
                <a:ea typeface="Lato" panose="020F0502020204030203" pitchFamily="34" charset="0"/>
                <a:cs typeface="Lao UI" panose="020B0502040204020203" pitchFamily="34" charset="0"/>
              </a:defRPr>
            </a:pPr>
            <a:endParaRPr lang="pt-BR"/>
          </a:p>
        </c:txPr>
        <c:crossAx val="543767224"/>
        <c:crosses val="autoZero"/>
        <c:auto val="1"/>
        <c:lblAlgn val="ctr"/>
        <c:lblOffset val="100"/>
        <c:noMultiLvlLbl val="0"/>
      </c:catAx>
      <c:valAx>
        <c:axId val="54376722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43769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7811704834605598E-2"/>
          <c:y val="5.8666666666666666E-2"/>
          <c:w val="0.94402035623409675"/>
          <c:h val="0.8826666666666667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Dados!$G$92</c:f>
              <c:strCache>
                <c:ptCount val="1"/>
                <c:pt idx="0">
                  <c:v>Centro-Oeste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Dados!$H$92</c:f>
              <c:numCache>
                <c:formatCode>#,##0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FD-44FA-93BB-76C718DB5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4437752"/>
        <c:axId val="474439672"/>
      </c:barChart>
      <c:catAx>
        <c:axId val="474437752"/>
        <c:scaling>
          <c:orientation val="minMax"/>
        </c:scaling>
        <c:delete val="1"/>
        <c:axPos val="b"/>
        <c:majorTickMark val="none"/>
        <c:minorTickMark val="none"/>
        <c:tickLblPos val="nextTo"/>
        <c:crossAx val="474439672"/>
        <c:crosses val="autoZero"/>
        <c:auto val="1"/>
        <c:lblAlgn val="ctr"/>
        <c:lblOffset val="100"/>
        <c:noMultiLvlLbl val="0"/>
      </c:catAx>
      <c:valAx>
        <c:axId val="474439672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474437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Dados!$G$93</c:f>
              <c:strCache>
                <c:ptCount val="1"/>
                <c:pt idx="0">
                  <c:v>Nordeste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Dados!$H$93</c:f>
              <c:numCache>
                <c:formatCode>#,##0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58-4D2B-B456-F8A0900F4B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4633784"/>
        <c:axId val="524639864"/>
      </c:barChart>
      <c:catAx>
        <c:axId val="524633784"/>
        <c:scaling>
          <c:orientation val="minMax"/>
        </c:scaling>
        <c:delete val="1"/>
        <c:axPos val="b"/>
        <c:majorTickMark val="none"/>
        <c:minorTickMark val="none"/>
        <c:tickLblPos val="nextTo"/>
        <c:crossAx val="524639864"/>
        <c:crosses val="autoZero"/>
        <c:auto val="1"/>
        <c:lblAlgn val="ctr"/>
        <c:lblOffset val="100"/>
        <c:noMultiLvlLbl val="0"/>
      </c:catAx>
      <c:valAx>
        <c:axId val="524639864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52463378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Dados!$G$94</c:f>
              <c:strCache>
                <c:ptCount val="1"/>
                <c:pt idx="0">
                  <c:v>Norte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Dados!$H$94</c:f>
              <c:numCache>
                <c:formatCode>#,##0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77-40FE-A965-3DB5BAAE5F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24691064"/>
        <c:axId val="524689784"/>
      </c:barChart>
      <c:catAx>
        <c:axId val="524691064"/>
        <c:scaling>
          <c:orientation val="minMax"/>
        </c:scaling>
        <c:delete val="1"/>
        <c:axPos val="b"/>
        <c:majorTickMark val="none"/>
        <c:minorTickMark val="none"/>
        <c:tickLblPos val="nextTo"/>
        <c:crossAx val="524689784"/>
        <c:crosses val="autoZero"/>
        <c:auto val="1"/>
        <c:lblAlgn val="ctr"/>
        <c:lblOffset val="100"/>
        <c:noMultiLvlLbl val="0"/>
      </c:catAx>
      <c:valAx>
        <c:axId val="524689784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5246910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Dados!$G$95</c:f>
              <c:strCache>
                <c:ptCount val="1"/>
                <c:pt idx="0">
                  <c:v>Sudeste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blipFill>
                <a:blip xmlns:r="http://schemas.openxmlformats.org/officeDocument/2006/relationships" r:embed="rId3"/>
                <a:stretch>
                  <a:fillRect/>
                </a:stretch>
              </a:blip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DEB-47AC-98D6-495E67173994}"/>
              </c:ext>
            </c:extLst>
          </c:dPt>
          <c:val>
            <c:numRef>
              <c:f>Dados!$H$95</c:f>
              <c:numCache>
                <c:formatCode>#,##0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EB-47AC-98D6-495E67173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4451512"/>
        <c:axId val="289822960"/>
      </c:barChart>
      <c:catAx>
        <c:axId val="474451512"/>
        <c:scaling>
          <c:orientation val="minMax"/>
        </c:scaling>
        <c:delete val="1"/>
        <c:axPos val="b"/>
        <c:majorTickMark val="none"/>
        <c:minorTickMark val="none"/>
        <c:tickLblPos val="nextTo"/>
        <c:crossAx val="289822960"/>
        <c:crosses val="autoZero"/>
        <c:auto val="1"/>
        <c:lblAlgn val="ctr"/>
        <c:lblOffset val="100"/>
        <c:noMultiLvlLbl val="0"/>
      </c:catAx>
      <c:valAx>
        <c:axId val="289822960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474451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Dados!$G$96</c:f>
              <c:strCache>
                <c:ptCount val="1"/>
                <c:pt idx="0">
                  <c:v>Sul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Dados!$H$96</c:f>
              <c:numCache>
                <c:formatCode>#,##0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F7-429D-A0CE-FA3C82D5B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57979000"/>
        <c:axId val="1157975480"/>
      </c:barChart>
      <c:catAx>
        <c:axId val="1157979000"/>
        <c:scaling>
          <c:orientation val="minMax"/>
        </c:scaling>
        <c:delete val="1"/>
        <c:axPos val="b"/>
        <c:majorTickMark val="none"/>
        <c:minorTickMark val="none"/>
        <c:tickLblPos val="nextTo"/>
        <c:crossAx val="1157975480"/>
        <c:crosses val="autoZero"/>
        <c:auto val="1"/>
        <c:lblAlgn val="ctr"/>
        <c:lblOffset val="100"/>
        <c:noMultiLvlLbl val="0"/>
      </c:catAx>
      <c:valAx>
        <c:axId val="1157975480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1157979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143100511073255E-3"/>
          <c:y val="1.2751219237098646E-2"/>
          <c:w val="0.9802336028751123"/>
          <c:h val="0.94402035623409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Dados!$G$97</c:f>
              <c:strCache>
                <c:ptCount val="1"/>
                <c:pt idx="0">
                  <c:v>E-commerce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val>
            <c:numRef>
              <c:f>Dados!$H$97</c:f>
              <c:numCache>
                <c:formatCode>#,##0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51-4183-A160-5EBE4DF9DE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30037368"/>
        <c:axId val="230038328"/>
      </c:barChart>
      <c:catAx>
        <c:axId val="230037368"/>
        <c:scaling>
          <c:orientation val="minMax"/>
        </c:scaling>
        <c:delete val="1"/>
        <c:axPos val="b"/>
        <c:majorTickMark val="none"/>
        <c:minorTickMark val="none"/>
        <c:tickLblPos val="nextTo"/>
        <c:crossAx val="230038328"/>
        <c:crosses val="autoZero"/>
        <c:auto val="1"/>
        <c:lblAlgn val="ctr"/>
        <c:lblOffset val="100"/>
        <c:noMultiLvlLbl val="0"/>
      </c:catAx>
      <c:valAx>
        <c:axId val="230038328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30037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faturamento.xlsx]Dados!Tabela dinâmica3</c:name>
    <c:fmtId val="44"/>
  </c:pivotSource>
  <c:chart>
    <c:autoTitleDeleted val="1"/>
    <c:pivotFmts>
      <c:pivotFmt>
        <c:idx val="0"/>
        <c:spPr>
          <a:solidFill>
            <a:srgbClr val="1C3349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7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1C3349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noAutofit/>
            </a:bodyPr>
            <a:lstStyle/>
            <a:p>
              <a:pPr>
                <a:defRPr sz="7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1C3349"/>
          </a:solidFill>
          <a:ln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fld id="{6E0D55E0-B428-48B1-B6A6-C8CCBDA4A640}" type="VALUE">
                  <a:rPr lang="en-US" sz="700"/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Lao UI" panose="020B0502040204020203" pitchFamily="34" charset="0"/>
                      <a:ea typeface="+mn-ea"/>
                      <a:cs typeface="Lao UI" panose="020B0502040204020203" pitchFamily="34" charset="0"/>
                    </a:defRPr>
                  </a:pPr>
                  <a:t>[VALOR]</a:t>
                </a:fld>
                <a:endParaRPr lang="pt-BR"/>
              </a:p>
            </c:rich>
          </c:tx>
          <c:spPr>
            <a:noFill/>
            <a:ln>
              <a:noFill/>
            </a:ln>
            <a:effectLst/>
          </c:sp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3"/>
        <c:spPr>
          <a:solidFill>
            <a:srgbClr val="1C3349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7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1C3349"/>
          </a:solidFill>
          <a:ln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fld id="{6E0D55E0-B428-48B1-B6A6-C8CCBDA4A640}" type="VALUE">
                  <a:rPr lang="en-US" sz="700"/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Lao UI" panose="020B0502040204020203" pitchFamily="34" charset="0"/>
                      <a:ea typeface="+mn-ea"/>
                      <a:cs typeface="Lao UI" panose="020B0502040204020203" pitchFamily="34" charset="0"/>
                    </a:defRPr>
                  </a:pPr>
                  <a:t>[VALOR]</a:t>
                </a:fld>
                <a:endParaRPr lang="pt-BR"/>
              </a:p>
            </c:rich>
          </c:tx>
          <c:spPr>
            <a:noFill/>
            <a:ln>
              <a:noFill/>
            </a:ln>
            <a:effectLst/>
          </c:sp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5"/>
        <c:spPr>
          <a:solidFill>
            <a:srgbClr val="1C3349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noAutofit/>
            </a:bodyPr>
            <a:lstStyle/>
            <a:p>
              <a:pPr>
                <a:defRPr sz="7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1C3349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>
                <a:defRPr sz="7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rgbClr val="1C3349"/>
          </a:solidFill>
          <a:ln>
            <a:noFill/>
          </a:ln>
          <a:effectLst/>
        </c:spPr>
        <c:dLbl>
          <c:idx val="0"/>
          <c:tx>
            <c:rich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fld id="{6E0D55E0-B428-48B1-B6A6-C8CCBDA4A640}" type="VALUE">
                  <a:rPr lang="en-US" sz="700"/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Lao UI" panose="020B0502040204020203" pitchFamily="34" charset="0"/>
                      <a:ea typeface="+mn-ea"/>
                      <a:cs typeface="Lao UI" panose="020B0502040204020203" pitchFamily="34" charset="0"/>
                    </a:defRPr>
                  </a:pPr>
                  <a:t>[VALOR]</a:t>
                </a:fld>
                <a:endParaRPr lang="pt-BR"/>
              </a:p>
            </c:rich>
          </c:tx>
          <c:spPr>
            <a:noFill/>
            <a:ln>
              <a:noFill/>
            </a:ln>
            <a:effectLst/>
          </c:sp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dlblFieldTable/>
              <c15:showDataLabelsRange val="0"/>
            </c:ext>
          </c:extLst>
        </c:dLbl>
      </c:pivotFmt>
      <c:pivotFmt>
        <c:idx val="8"/>
        <c:spPr>
          <a:solidFill>
            <a:srgbClr val="1C3349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noAutofit/>
            </a:bodyPr>
            <a:lstStyle/>
            <a:p>
              <a:pPr>
                <a:defRPr sz="7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</c15:spPr>
            </c:ext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Dados!$C$140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1C3349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1C334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A115-49A6-BF83-39048A7B224D}"/>
              </c:ext>
            </c:extLst>
          </c:dPt>
          <c:dPt>
            <c:idx val="1"/>
            <c:invertIfNegative val="0"/>
            <c:bubble3D val="0"/>
            <c:spPr>
              <a:solidFill>
                <a:srgbClr val="1C334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115-49A6-BF83-39048A7B224D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6E0D55E0-B428-48B1-B6A6-C8CCBDA4A640}" type="VALUE">
                      <a:rPr lang="en-US" sz="700"/>
                      <a:pPr/>
                      <a:t>[VALOR]</a:t>
                    </a:fld>
                    <a:endParaRPr lang="pt-BR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0-A115-49A6-BF83-39048A7B224D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>
                    <a:defRPr sz="700" b="1" i="0" u="none" strike="noStrike" kern="1200" baseline="0">
                      <a:solidFill>
                        <a:schemeClr val="bg1"/>
                      </a:solidFill>
                      <a:latin typeface="Lao UI" panose="020B0502040204020203" pitchFamily="34" charset="0"/>
                      <a:ea typeface="+mn-ea"/>
                      <a:cs typeface="Lao UI" panose="020B0502040204020203" pitchFamily="34" charset="0"/>
                    </a:defRPr>
                  </a:pPr>
                  <a:endParaRPr lang="pt-BR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</c:ext>
                <c:ext xmlns:c16="http://schemas.microsoft.com/office/drawing/2014/chart" uri="{C3380CC4-5D6E-409C-BE32-E72D297353CC}">
                  <c16:uniqueId val="{00000001-A115-49A6-BF83-39048A7B22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bg1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38100" cap="rnd">
                <a:solidFill>
                  <a:srgbClr val="F8582E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errBars>
            <c:errBarType val="both"/>
            <c:errValType val="percentage"/>
            <c:noEndCap val="0"/>
            <c:val val="5"/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Dados!$B$141:$B$143</c:f>
              <c:strCache>
                <c:ptCount val="2"/>
                <c:pt idx="0">
                  <c:v>2017</c:v>
                </c:pt>
                <c:pt idx="1">
                  <c:v>2018</c:v>
                </c:pt>
              </c:strCache>
            </c:strRef>
          </c:cat>
          <c:val>
            <c:numRef>
              <c:f>Dados!$C$141:$C$143</c:f>
              <c:numCache>
                <c:formatCode>_-"R$"\ * #,##0_-;\-"R$"\ * #,##0_-;_-"R$"\ * "-"_-;_-@_-</c:formatCode>
                <c:ptCount val="2"/>
                <c:pt idx="0">
                  <c:v>986541.39999999991</c:v>
                </c:pt>
                <c:pt idx="1">
                  <c:v>1406466.9099999997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15-49A6-BF83-39048A7B2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5"/>
        <c:overlap val="-27"/>
        <c:axId val="543187024"/>
        <c:axId val="543189904"/>
      </c:barChart>
      <c:catAx>
        <c:axId val="54318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Lao UI" panose="020B0502040204020203" pitchFamily="34" charset="0"/>
                <a:ea typeface="+mn-ea"/>
                <a:cs typeface="Lao UI" panose="020B0502040204020203" pitchFamily="34" charset="0"/>
              </a:defRPr>
            </a:pPr>
            <a:endParaRPr lang="pt-BR"/>
          </a:p>
        </c:txPr>
        <c:crossAx val="543189904"/>
        <c:crosses val="autoZero"/>
        <c:auto val="1"/>
        <c:lblAlgn val="ctr"/>
        <c:lblOffset val="100"/>
        <c:noMultiLvlLbl val="0"/>
      </c:catAx>
      <c:valAx>
        <c:axId val="543189904"/>
        <c:scaling>
          <c:orientation val="minMax"/>
        </c:scaling>
        <c:delete val="1"/>
        <c:axPos val="l"/>
        <c:numFmt formatCode="_-&quot;R$&quot;\ * #,##0_-;\-&quot;R$&quot;\ * #,##0_-;_-&quot;R$&quot;\ * &quot;-&quot;_-;_-@_-" sourceLinked="1"/>
        <c:majorTickMark val="out"/>
        <c:minorTickMark val="none"/>
        <c:tickLblPos val="nextTo"/>
        <c:crossAx val="5431870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[Dashboard faturamento.xlsx]Dados!Forma_de_pagamento</c:name>
    <c:fmtId val="44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8582E"/>
          </a:solidFill>
          <a:ln>
            <a:noFill/>
          </a:ln>
          <a:effectLst/>
        </c:spPr>
      </c:pivotFmt>
      <c:pivotFmt>
        <c:idx val="2"/>
        <c:spPr>
          <a:solidFill>
            <a:srgbClr val="F2F669"/>
          </a:solidFill>
          <a:ln>
            <a:noFill/>
          </a:ln>
          <a:effectLst/>
        </c:spPr>
      </c:pivotFmt>
      <c:pivotFmt>
        <c:idx val="3"/>
        <c:spPr>
          <a:solidFill>
            <a:srgbClr val="F7940F"/>
          </a:solidFill>
          <a:ln>
            <a:noFill/>
          </a:ln>
          <a:effectLst/>
        </c:spPr>
      </c:pivotFmt>
      <c:pivotFmt>
        <c:idx val="4"/>
        <c:spPr>
          <a:solidFill>
            <a:srgbClr val="1C3349"/>
          </a:solidFill>
          <a:ln>
            <a:noFill/>
          </a:ln>
          <a:effectLst/>
        </c:spPr>
      </c:pivotFmt>
      <c:pivotFmt>
        <c:idx val="5"/>
        <c:spPr>
          <a:solidFill>
            <a:srgbClr val="F8582E"/>
          </a:solidFill>
          <a:ln>
            <a:noFill/>
          </a:ln>
          <a:effectLst/>
        </c:spPr>
      </c:pivotFmt>
      <c:pivotFmt>
        <c:idx val="6"/>
        <c:spPr>
          <a:solidFill>
            <a:srgbClr val="F2F669"/>
          </a:solidFill>
          <a:ln>
            <a:noFill/>
          </a:ln>
          <a:effectLst/>
        </c:spPr>
      </c:pivotFmt>
      <c:pivotFmt>
        <c:idx val="7"/>
        <c:spPr>
          <a:solidFill>
            <a:srgbClr val="F7940F"/>
          </a:solidFill>
          <a:ln>
            <a:noFill/>
          </a:ln>
          <a:effectLst/>
        </c:spPr>
      </c:pivotFmt>
      <c:pivotFmt>
        <c:idx val="8"/>
        <c:spPr>
          <a:solidFill>
            <a:srgbClr val="1C3349"/>
          </a:solidFill>
          <a:ln>
            <a:noFill/>
          </a:ln>
          <a:effectLst/>
        </c:spPr>
      </c:pivotFmt>
      <c:pivotFmt>
        <c:idx val="9"/>
        <c:spPr>
          <a:solidFill>
            <a:srgbClr val="F8582E"/>
          </a:solidFill>
          <a:ln>
            <a:noFill/>
          </a:ln>
          <a:effectLst/>
        </c:spPr>
      </c:pivotFmt>
      <c:pivotFmt>
        <c:idx val="10"/>
        <c:spPr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10372632038168489"/>
              <c:y val="-7.1265778610490916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650918635170604"/>
                  <c:h val="0.18697222222222223"/>
                </c:manualLayout>
              </c15:layout>
            </c:ext>
          </c:extLst>
        </c:dLbl>
      </c:pivotFmt>
      <c:pivotFmt>
        <c:idx val="12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2141519594533442"/>
              <c:y val="0.1166569444444444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3233514276526545"/>
              <c:y val="-6.924535687290788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1836477987421385"/>
                  <c:h val="0.21401851851851852"/>
                </c:manualLayout>
              </c15:layout>
            </c:ext>
          </c:extLst>
        </c:dLbl>
      </c:pivotFmt>
      <c:pivotFmt>
        <c:idx val="14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8020271051024278"/>
              <c:y val="-0.1438289601554907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021987817560538"/>
                  <c:h val="0.18697222222222223"/>
                </c:manualLayout>
              </c15:layout>
            </c:ext>
          </c:extLst>
        </c:dLbl>
      </c:pivotFmt>
      <c:pivotFmt>
        <c:idx val="15"/>
        <c:spPr>
          <a:solidFill>
            <a:srgbClr val="F8582E"/>
          </a:solidFill>
          <a:ln>
            <a:noFill/>
          </a:ln>
          <a:effectLst/>
        </c:spPr>
      </c:pivotFmt>
      <c:pivotFmt>
        <c:idx val="16"/>
        <c:spPr>
          <a:solidFill>
            <a:srgbClr val="1C3349"/>
          </a:solidFill>
          <a:ln>
            <a:noFill/>
          </a:ln>
          <a:effectLst/>
        </c:spPr>
      </c:pivotFmt>
      <c:pivotFmt>
        <c:idx val="17"/>
        <c:spPr>
          <a:solidFill>
            <a:sysClr val="window" lastClr="FFFFFF">
              <a:lumMod val="85000"/>
            </a:sys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4.1334455834530173E-2"/>
              <c:y val="-0.202137998056365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4908780270390726"/>
                  <c:h val="0.18697222222222223"/>
                </c:manualLayout>
              </c15:layout>
            </c:ext>
          </c:extLst>
        </c:dLbl>
      </c:pivotFmt>
      <c:pivotFmt>
        <c:idx val="18"/>
        <c:spPr>
          <a:solidFill>
            <a:srgbClr val="F2F669"/>
          </a:solidFill>
          <a:ln>
            <a:noFill/>
          </a:ln>
          <a:effectLst/>
        </c:spPr>
      </c:pivotFmt>
      <c:pivotFmt>
        <c:idx val="19"/>
        <c:spPr>
          <a:solidFill>
            <a:srgbClr val="F8582E"/>
          </a:solidFill>
          <a:ln>
            <a:noFill/>
          </a:ln>
          <a:effectLst/>
        </c:spPr>
      </c:pivotFmt>
      <c:pivotFmt>
        <c:idx val="20"/>
        <c:spPr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8020271051024278"/>
              <c:y val="-0.1438289601554907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021987817560538"/>
                  <c:h val="0.18697222222222223"/>
                </c:manualLayout>
              </c15:layout>
            </c:ext>
          </c:extLst>
        </c:dLbl>
      </c:pivotFmt>
      <c:pivotFmt>
        <c:idx val="22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3233514276526545"/>
              <c:y val="-6.924535687290788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1836477987421385"/>
                  <c:h val="0.21401851851851852"/>
                </c:manualLayout>
              </c15:layout>
            </c:ext>
          </c:extLst>
        </c:dLbl>
      </c:pivotFmt>
      <c:pivotFmt>
        <c:idx val="23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2141519594533442"/>
              <c:y val="0.1166569444444444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10372632038168489"/>
              <c:y val="-7.1265778610490916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650918635170604"/>
                  <c:h val="0.18697222222222223"/>
                </c:manualLayout>
              </c15:layout>
            </c:ext>
          </c:extLst>
        </c:dLbl>
      </c:pivotFmt>
      <c:pivotFmt>
        <c:idx val="25"/>
        <c:spPr>
          <a:solidFill>
            <a:sysClr val="window" lastClr="FFFFFF">
              <a:lumMod val="85000"/>
            </a:sys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4.1334455834530173E-2"/>
              <c:y val="-0.202137998056365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4908780270390726"/>
                  <c:h val="0.18697222222222223"/>
                </c:manualLayout>
              </c15:layout>
            </c:ext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8020271051024278"/>
              <c:y val="-0.1438289601554907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021987817560538"/>
                  <c:h val="0.18697222222222223"/>
                </c:manualLayout>
              </c15:layout>
            </c:ext>
          </c:extLst>
        </c:dLbl>
      </c:pivotFmt>
      <c:pivotFmt>
        <c:idx val="28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3233514276526545"/>
              <c:y val="-6.924535687290788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1836477987421385"/>
                  <c:h val="0.21401851851851852"/>
                </c:manualLayout>
              </c15:layout>
            </c:ext>
          </c:extLst>
        </c:dLbl>
      </c:pivotFmt>
      <c:pivotFmt>
        <c:idx val="29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26587609738437867"/>
              <c:y val="0.1166569444444444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9781609195402298"/>
                  <c:h val="0.18697222222222223"/>
                </c:manualLayout>
              </c15:layout>
            </c:ext>
          </c:extLst>
        </c:dLbl>
      </c:pivotFmt>
      <c:pivotFmt>
        <c:idx val="30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10372632038168489"/>
              <c:y val="-7.1265778610490916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650918635170604"/>
                  <c:h val="0.18697222222222223"/>
                </c:manualLayout>
              </c15:layout>
            </c:ext>
          </c:extLst>
        </c:dLbl>
      </c:pivotFmt>
      <c:pivotFmt>
        <c:idx val="31"/>
        <c:spPr>
          <a:solidFill>
            <a:sysClr val="window" lastClr="FFFFFF">
              <a:lumMod val="85000"/>
            </a:sys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4.1334455834530173E-2"/>
              <c:y val="-0.202137998056365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4908780270390726"/>
                  <c:h val="0.18697222222222223"/>
                </c:manualLayout>
              </c15:layout>
            </c:ext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8020271051024278"/>
              <c:y val="-0.1438289601554907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021987817560538"/>
                  <c:h val="0.18697222222222223"/>
                </c:manualLayout>
              </c15:layout>
            </c:ext>
          </c:extLst>
        </c:dLbl>
      </c:pivotFmt>
      <c:pivotFmt>
        <c:idx val="34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3233514276526545"/>
              <c:y val="-6.924535687290788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1836477987421385"/>
                  <c:h val="0.21401851851851852"/>
                </c:manualLayout>
              </c15:layout>
            </c:ext>
          </c:extLst>
        </c:dLbl>
      </c:pivotFmt>
      <c:pivotFmt>
        <c:idx val="35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26587609738437867"/>
              <c:y val="0.1166569444444444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9781609195402298"/>
                  <c:h val="0.18697222222222223"/>
                </c:manualLayout>
              </c15:layout>
            </c:ext>
          </c:extLst>
        </c:dLbl>
      </c:pivotFmt>
      <c:pivotFmt>
        <c:idx val="36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10372632038168489"/>
              <c:y val="-7.1265778610490916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650918635170604"/>
                  <c:h val="0.18697222222222223"/>
                </c:manualLayout>
              </c15:layout>
            </c:ext>
          </c:extLst>
        </c:dLbl>
      </c:pivotFmt>
      <c:pivotFmt>
        <c:idx val="37"/>
        <c:spPr>
          <a:solidFill>
            <a:sysClr val="window" lastClr="FFFFFF">
              <a:lumMod val="85000"/>
            </a:sys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4.1334455834530173E-2"/>
              <c:y val="-0.202137998056365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4908780270390726"/>
                  <c:h val="0.18697222222222223"/>
                </c:manualLayout>
              </c15:layout>
            </c:ext>
          </c:extLst>
        </c:dLbl>
      </c:pivotFmt>
      <c:pivotFmt>
        <c:idx val="38"/>
        <c:spPr>
          <a:solidFill>
            <a:schemeClr val="accent1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rgbClr val="F2F66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8020271051024278"/>
              <c:y val="-0.14382896015549076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021987817560538"/>
                  <c:h val="0.18697222222222223"/>
                </c:manualLayout>
              </c15:layout>
            </c:ext>
          </c:extLst>
        </c:dLbl>
      </c:pivotFmt>
      <c:pivotFmt>
        <c:idx val="40"/>
        <c:spPr>
          <a:solidFill>
            <a:srgbClr val="F7940F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0.13233514276526545"/>
              <c:y val="-6.924535687290788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1836477987421385"/>
                  <c:h val="0.21401851851851852"/>
                </c:manualLayout>
              </c15:layout>
            </c:ext>
          </c:extLst>
        </c:dLbl>
      </c:pivotFmt>
      <c:pivotFmt>
        <c:idx val="41"/>
        <c:spPr>
          <a:solidFill>
            <a:srgbClr val="1C3349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26587609738437867"/>
              <c:y val="0.1166569444444444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9781609195402298"/>
                  <c:h val="0.18697222222222223"/>
                </c:manualLayout>
              </c15:layout>
            </c:ext>
          </c:extLst>
        </c:dLbl>
      </c:pivotFmt>
      <c:pivotFmt>
        <c:idx val="42"/>
        <c:spPr>
          <a:solidFill>
            <a:srgbClr val="F8582E"/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0.10372632038168489"/>
              <c:y val="-7.1265778610490916E-17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3650918635170604"/>
                  <c:h val="0.18697222222222223"/>
                </c:manualLayout>
              </c15:layout>
            </c:ext>
          </c:extLst>
        </c:dLbl>
      </c:pivotFmt>
      <c:pivotFmt>
        <c:idx val="43"/>
        <c:spPr>
          <a:solidFill>
            <a:sysClr val="window" lastClr="FFFFFF">
              <a:lumMod val="85000"/>
            </a:sys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dLbl>
          <c:idx val="0"/>
          <c:layout>
            <c:manualLayout>
              <c:x val="-4.1334455834530173E-2"/>
              <c:y val="-0.2021379980563654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showLegendKey val="0"/>
          <c:showVal val="1"/>
          <c:showCatName val="1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>
                <c:manualLayout>
                  <c:w val="0.24908780270390726"/>
                  <c:h val="0.18697222222222223"/>
                </c:manualLayout>
              </c15:layout>
            </c:ext>
          </c:extLst>
        </c:dLbl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pattFill prst="dkDnDiag">
              <a:fgClr>
                <a:sysClr val="window" lastClr="FFFFFF"/>
              </a:fgClr>
              <a:bgClr>
                <a:sysClr val="window" lastClr="FFFFFF"/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rgbClr val="ED7D31"/>
          </a:solidFill>
          <a:ln>
            <a:noFill/>
          </a:ln>
          <a:effectLst/>
        </c:spPr>
      </c:pivotFmt>
      <c:pivotFmt>
        <c:idx val="46"/>
        <c:spPr>
          <a:solidFill>
            <a:srgbClr val="1C3349"/>
          </a:solidFill>
          <a:ln>
            <a:noFill/>
          </a:ln>
          <a:effectLst/>
        </c:spPr>
      </c:pivotFmt>
      <c:pivotFmt>
        <c:idx val="47"/>
        <c:spPr>
          <a:solidFill>
            <a:srgbClr val="F8582E"/>
          </a:solidFill>
          <a:ln>
            <a:noFill/>
          </a:ln>
          <a:effectLst/>
        </c:spPr>
      </c:pivotFmt>
      <c:pivotFmt>
        <c:idx val="48"/>
        <c:spPr>
          <a:solidFill>
            <a:srgbClr val="F2F669"/>
          </a:solidFill>
          <a:ln>
            <a:noFill/>
          </a:ln>
          <a:effectLst/>
        </c:spPr>
      </c:pivotFmt>
      <c:pivotFmt>
        <c:idx val="49"/>
        <c:spPr>
          <a:solidFill>
            <a:sysClr val="window" lastClr="FFFFFF">
              <a:lumMod val="85000"/>
            </a:sysClr>
          </a:solidFill>
          <a:ln>
            <a:noFill/>
          </a:ln>
          <a:effectLst/>
        </c:spPr>
      </c:pivotFmt>
      <c:pivotFmt>
        <c:idx val="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pattFill prst="dkDnDiag">
              <a:fgClr>
                <a:sysClr val="window" lastClr="FFFFFF"/>
              </a:fgClr>
              <a:bgClr>
                <a:sysClr val="window" lastClr="FFFFFF"/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rgbClr val="F8582E"/>
          </a:solidFill>
          <a:ln>
            <a:noFill/>
          </a:ln>
          <a:effectLst/>
        </c:spPr>
      </c:pivotFmt>
      <c:pivotFmt>
        <c:idx val="52"/>
        <c:spPr>
          <a:solidFill>
            <a:srgbClr val="1C3349"/>
          </a:solidFill>
          <a:ln>
            <a:noFill/>
          </a:ln>
          <a:effectLst/>
        </c:spPr>
      </c:pivotFmt>
      <c:pivotFmt>
        <c:idx val="53"/>
        <c:spPr>
          <a:solidFill>
            <a:srgbClr val="ED7D31"/>
          </a:solidFill>
          <a:ln>
            <a:noFill/>
          </a:ln>
          <a:effectLst/>
        </c:spPr>
      </c:pivotFmt>
      <c:pivotFmt>
        <c:idx val="54"/>
        <c:spPr>
          <a:solidFill>
            <a:srgbClr val="F2F669"/>
          </a:solidFill>
          <a:ln>
            <a:noFill/>
          </a:ln>
          <a:effectLst/>
        </c:spPr>
      </c:pivotFmt>
      <c:pivotFmt>
        <c:idx val="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pattFill prst="dkDnDiag">
              <a:fgClr>
                <a:sysClr val="window" lastClr="FFFFFF"/>
              </a:fgClr>
              <a:bgClr>
                <a:sysClr val="window" lastClr="FFFFFF"/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rgbClr val="F8582E"/>
          </a:solidFill>
          <a:ln>
            <a:noFill/>
          </a:ln>
          <a:effectLst/>
        </c:spPr>
      </c:pivotFmt>
      <c:pivotFmt>
        <c:idx val="57"/>
        <c:spPr>
          <a:solidFill>
            <a:srgbClr val="1C3349"/>
          </a:solidFill>
          <a:ln>
            <a:noFill/>
          </a:ln>
          <a:effectLst/>
        </c:spPr>
      </c:pivotFmt>
      <c:pivotFmt>
        <c:idx val="58"/>
        <c:spPr>
          <a:solidFill>
            <a:srgbClr val="ED7D31"/>
          </a:solidFill>
          <a:ln>
            <a:noFill/>
          </a:ln>
          <a:effectLst/>
        </c:spPr>
      </c:pivotFmt>
      <c:pivotFmt>
        <c:idx val="59"/>
        <c:spPr>
          <a:solidFill>
            <a:srgbClr val="F2F669"/>
          </a:solidFill>
          <a:ln>
            <a:noFill/>
          </a:ln>
          <a:effectLst/>
        </c:spPr>
      </c:pivotFmt>
      <c:pivotFmt>
        <c:idx val="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pattFill prst="dkDnDiag">
              <a:fgClr>
                <a:sysClr val="window" lastClr="FFFFFF"/>
              </a:fgClr>
              <a:bgClr>
                <a:sysClr val="window" lastClr="FFFFFF"/>
              </a:bgClr>
            </a:patt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rgbClr val="F8582E"/>
          </a:solidFill>
          <a:ln>
            <a:noFill/>
          </a:ln>
          <a:effectLst/>
        </c:spPr>
      </c:pivotFmt>
      <c:pivotFmt>
        <c:idx val="62"/>
        <c:spPr>
          <a:solidFill>
            <a:srgbClr val="1C3349"/>
          </a:solidFill>
          <a:ln>
            <a:noFill/>
          </a:ln>
          <a:effectLst/>
        </c:spPr>
      </c:pivotFmt>
      <c:pivotFmt>
        <c:idx val="63"/>
        <c:spPr>
          <a:solidFill>
            <a:srgbClr val="ED7D31"/>
          </a:solidFill>
          <a:ln>
            <a:noFill/>
          </a:ln>
          <a:effectLst/>
        </c:spPr>
      </c:pivotFmt>
      <c:pivotFmt>
        <c:idx val="64"/>
        <c:spPr>
          <a:solidFill>
            <a:srgbClr val="F2F669"/>
          </a:solidFill>
          <a:ln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Dados!$C$151</c:f>
              <c:strCache>
                <c:ptCount val="1"/>
                <c:pt idx="0">
                  <c:v>Total</c:v>
                </c:pt>
              </c:strCache>
            </c:strRef>
          </c:tx>
          <c:dPt>
            <c:idx val="0"/>
            <c:bubble3D val="0"/>
            <c:spPr>
              <a:solidFill>
                <a:srgbClr val="F2F66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B61-43A4-90BD-0590A08DCFDB}"/>
              </c:ext>
            </c:extLst>
          </c:dPt>
          <c:dPt>
            <c:idx val="1"/>
            <c:bubble3D val="0"/>
            <c:spPr>
              <a:solidFill>
                <a:srgbClr val="ED7D3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B61-43A4-90BD-0590A08DCFDB}"/>
              </c:ext>
            </c:extLst>
          </c:dPt>
          <c:dPt>
            <c:idx val="2"/>
            <c:bubble3D val="0"/>
            <c:spPr>
              <a:solidFill>
                <a:srgbClr val="1C334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4B61-43A4-90BD-0590A08DCFDB}"/>
              </c:ext>
            </c:extLst>
          </c:dPt>
          <c:dPt>
            <c:idx val="3"/>
            <c:bubble3D val="0"/>
            <c:spPr>
              <a:solidFill>
                <a:srgbClr val="F8582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4B61-43A4-90BD-0590A08DCFDB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4B61-43A4-90BD-0590A08DCFDB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4B61-43A4-90BD-0590A08DCFDB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4B61-43A4-90BD-0590A08DCFDB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4B61-43A4-90BD-0590A08DCFDB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4B61-43A4-90BD-0590A08DCFDB}"/>
              </c:ext>
            </c:extLst>
          </c:dPt>
          <c:dLbls>
            <c:spPr>
              <a:pattFill prst="dkDnDiag">
                <a:fgClr>
                  <a:sysClr val="window" lastClr="FFFFFF"/>
                </a:fgClr>
                <a:bgClr>
                  <a:sysClr val="window" lastClr="FFFFFF"/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rgbClr val="1C3349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Dados!$B$152:$B$156</c:f>
              <c:strCache>
                <c:ptCount val="4"/>
                <c:pt idx="0">
                  <c:v>À vista boleto</c:v>
                </c:pt>
                <c:pt idx="1">
                  <c:v>Cartão à vista</c:v>
                </c:pt>
                <c:pt idx="2">
                  <c:v>Cartão parcelado</c:v>
                </c:pt>
                <c:pt idx="3">
                  <c:v>Boleto à prazo</c:v>
                </c:pt>
              </c:strCache>
            </c:strRef>
          </c:cat>
          <c:val>
            <c:numRef>
              <c:f>Dados!$C$152:$C$156</c:f>
              <c:numCache>
                <c:formatCode>0.00%</c:formatCode>
                <c:ptCount val="4"/>
                <c:pt idx="0">
                  <c:v>9.3291928434632174E-2</c:v>
                </c:pt>
                <c:pt idx="1">
                  <c:v>0.14865721465045817</c:v>
                </c:pt>
                <c:pt idx="2">
                  <c:v>0.29686023112890897</c:v>
                </c:pt>
                <c:pt idx="3">
                  <c:v>0.46119062578600062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B61-43A4-90BD-0590A08DC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3"/>
      </c:doughnut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623118985126858"/>
          <c:y val="0.33912014403907709"/>
          <c:w val="0.25710214348206473"/>
          <c:h val="0.545797602876877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Lao UI" panose="020B0502040204020203" pitchFamily="34" charset="0"/>
              <a:ea typeface="+mn-ea"/>
              <a:cs typeface="Lao UI" panose="020B0502040204020203" pitchFamily="34" charset="0"/>
            </a:defRPr>
          </a:pPr>
          <a:endParaRPr lang="pt-BR"/>
        </a:p>
      </c:txPr>
    </c:legend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faturamento.xlsx]Dados!Faturamento_Mensal</c:name>
    <c:fmtId val="40"/>
  </c:pivotSource>
  <c:chart>
    <c:autoTitleDeleted val="1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8"/>
          <c:spPr>
            <a:solidFill>
              <a:srgbClr val="1C3349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8"/>
          <c:spPr>
            <a:solidFill>
              <a:srgbClr val="1C3349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4"/>
        <c:spPr>
          <a:solidFill>
            <a:schemeClr val="accent1"/>
          </a:solidFill>
          <a:ln w="41275" cap="rnd">
            <a:solidFill>
              <a:srgbClr val="F8582E"/>
            </a:solidFill>
            <a:round/>
          </a:ln>
          <a:effectLst/>
        </c:spPr>
        <c:marker>
          <c:symbol val="circle"/>
          <c:size val="8"/>
          <c:spPr>
            <a:solidFill>
              <a:srgbClr val="1C3349"/>
            </a:solidFill>
            <a:ln w="9525">
              <a:solidFill>
                <a:srgbClr val="1C3349"/>
              </a:solidFill>
            </a:ln>
            <a:effectLst/>
          </c:spPr>
        </c:marker>
      </c:pivotFmt>
      <c:pivotFmt>
        <c:idx val="15"/>
        <c:spPr>
          <a:solidFill>
            <a:schemeClr val="accent1"/>
          </a:solidFill>
          <a:ln w="41275" cap="rnd">
            <a:solidFill>
              <a:srgbClr val="F7940F"/>
            </a:solidFill>
            <a:round/>
          </a:ln>
          <a:effectLst/>
        </c:spPr>
        <c:marker>
          <c:symbol val="circle"/>
          <c:size val="8"/>
          <c:spPr>
            <a:solidFill>
              <a:srgbClr val="1C3349"/>
            </a:solidFill>
            <a:ln w="9525">
              <a:solidFill>
                <a:srgbClr val="1C3349"/>
              </a:solidFill>
            </a:ln>
            <a:effectLst/>
          </c:spPr>
        </c:marker>
      </c:pivotFmt>
      <c:pivotFmt>
        <c:idx val="16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/>
        </c:spPr>
        <c:marker>
          <c:symbol val="circle"/>
          <c:size val="8"/>
          <c:spPr>
            <a:solidFill>
              <a:srgbClr val="F8582E"/>
            </a:solidFill>
            <a:ln w="9525">
              <a:solidFill>
                <a:srgbClr val="F8582E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rgbClr val="1C3349"/>
                  </a:solidFill>
                  <a:latin typeface="Lato" panose="020F0502020204030203" pitchFamily="34" charset="0"/>
                  <a:ea typeface="Lato" panose="020F0502020204030203" pitchFamily="34" charset="0"/>
                  <a:cs typeface="Lato" panose="020F050202020403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square"/>
          <c:size val="5"/>
          <c:spPr>
            <a:solidFill>
              <a:srgbClr val="F2F669"/>
            </a:solidFill>
            <a:ln w="31750">
              <a:solidFill>
                <a:srgbClr val="F2F669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circle"/>
          <c:size val="5"/>
          <c:spPr>
            <a:solidFill>
              <a:srgbClr val="F8582E"/>
            </a:solidFill>
            <a:ln w="31750">
              <a:solidFill>
                <a:srgbClr val="F8582E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circle"/>
          <c:size val="5"/>
          <c:spPr>
            <a:solidFill>
              <a:srgbClr val="F8582E"/>
            </a:solidFill>
            <a:ln w="31750">
              <a:solidFill>
                <a:srgbClr val="F8582E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square"/>
          <c:size val="5"/>
          <c:spPr>
            <a:solidFill>
              <a:srgbClr val="F2F669"/>
            </a:solidFill>
            <a:ln w="31750">
              <a:solidFill>
                <a:srgbClr val="F2F669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circle"/>
          <c:size val="5"/>
          <c:spPr>
            <a:solidFill>
              <a:srgbClr val="F8582E"/>
            </a:solidFill>
            <a:ln w="31750">
              <a:solidFill>
                <a:srgbClr val="F8582E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square"/>
          <c:size val="5"/>
          <c:spPr>
            <a:solidFill>
              <a:srgbClr val="F2F669"/>
            </a:solidFill>
            <a:ln w="31750">
              <a:solidFill>
                <a:srgbClr val="F2F669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circle"/>
          <c:size val="5"/>
          <c:spPr>
            <a:solidFill>
              <a:srgbClr val="F8582E"/>
            </a:solidFill>
            <a:ln w="31750">
              <a:solidFill>
                <a:srgbClr val="F8582E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square"/>
          <c:size val="5"/>
          <c:spPr>
            <a:solidFill>
              <a:srgbClr val="F2F669"/>
            </a:solidFill>
            <a:ln w="31750">
              <a:solidFill>
                <a:srgbClr val="F2F669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circle"/>
          <c:size val="5"/>
          <c:spPr>
            <a:solidFill>
              <a:srgbClr val="F8582E"/>
            </a:solidFill>
            <a:ln w="31750">
              <a:solidFill>
                <a:srgbClr val="F8582E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 w="41275" cap="rnd">
            <a:solidFill>
              <a:srgbClr val="1C3349"/>
            </a:solidFill>
            <a:round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square"/>
          <c:size val="5"/>
          <c:spPr>
            <a:solidFill>
              <a:srgbClr val="F2F669"/>
            </a:solidFill>
            <a:ln w="31750">
              <a:solidFill>
                <a:srgbClr val="F2F669"/>
              </a:solidFill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9"/>
          <c:spPr>
            <a:solidFill>
              <a:srgbClr val="1C3349"/>
            </a:solidFill>
            <a:ln w="9525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t" anchorCtr="0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 w="38100" cap="rnd">
            <a:solidFill>
              <a:schemeClr val="accent1"/>
            </a:solidFill>
            <a:round/>
          </a:ln>
          <a:effectLst/>
        </c:spPr>
        <c:marker>
          <c:symbol val="circle"/>
          <c:size val="9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overflow" horzOverflow="overflow" vert="horz" wrap="square" lIns="38100" tIns="19050" rIns="38100" bIns="19050" anchor="t" anchorCtr="0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 w="34925" cap="rnd">
            <a:solidFill>
              <a:srgbClr val="F2F669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2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3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4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5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6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7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8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39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40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41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42"/>
        <c:spPr>
          <a:solidFill>
            <a:schemeClr val="accent1"/>
          </a:solidFill>
          <a:ln w="28575" cap="rnd">
            <a:solidFill>
              <a:schemeClr val="accent2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</c:pivotFmt>
      <c:pivotFmt>
        <c:idx val="43"/>
        <c:spPr>
          <a:solidFill>
            <a:schemeClr val="accent1"/>
          </a:solidFill>
          <a:ln w="34925" cap="rnd">
            <a:solidFill>
              <a:srgbClr val="F2F669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ln w="34925" cap="rnd">
            <a:solidFill>
              <a:srgbClr val="F2F669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rgbClr val="1C3349"/>
            </a:solidFill>
            <a:ln w="19050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ln w="38100" cap="rnd">
            <a:solidFill>
              <a:srgbClr val="F2F669"/>
            </a:solidFill>
            <a:round/>
          </a:ln>
          <a:effectLst/>
        </c:spPr>
        <c:marker>
          <c:symbol val="circle"/>
          <c:size val="7"/>
          <c:spPr>
            <a:solidFill>
              <a:srgbClr val="1C3349"/>
            </a:solidFill>
            <a:ln w="9525">
              <a:solidFill>
                <a:srgbClr val="1C3349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0">
              <a:spAutoFit/>
            </a:bodyPr>
            <a:lstStyle/>
            <a:p>
              <a:pPr algn="ctr">
                <a:defRPr lang="pt-BR"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3.7595800524934386E-2"/>
          <c:y val="0.10666667308547738"/>
          <c:w val="0.96202805004523606"/>
          <c:h val="0.77201154855643039"/>
        </c:manualLayout>
      </c:layout>
      <c:lineChart>
        <c:grouping val="stacked"/>
        <c:varyColors val="0"/>
        <c:ser>
          <c:idx val="0"/>
          <c:order val="0"/>
          <c:tx>
            <c:strRef>
              <c:f>Dados!$C$27:$C$28</c:f>
              <c:strCache>
                <c:ptCount val="1"/>
                <c:pt idx="0">
                  <c:v>2017</c:v>
                </c:pt>
              </c:strCache>
            </c:strRef>
          </c:tx>
          <c:spPr>
            <a:ln w="34925" cap="rnd">
              <a:solidFill>
                <a:srgbClr val="F2F669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1C3349"/>
              </a:solidFill>
              <a:ln w="19050">
                <a:solidFill>
                  <a:srgbClr val="1C3349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1C3349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Dados!$B$29:$B$41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Dados!$C$29:$C$41</c:f>
              <c:numCache>
                <c:formatCode>_-"R$"\ * #,##0_-;\-"R$"\ * #,##0_-;_-"R$"\ * "-"_-;_-@_-</c:formatCode>
                <c:ptCount val="12"/>
                <c:pt idx="0">
                  <c:v>94763.280000000013</c:v>
                </c:pt>
                <c:pt idx="1">
                  <c:v>64149.4</c:v>
                </c:pt>
                <c:pt idx="2">
                  <c:v>92809.550000000017</c:v>
                </c:pt>
                <c:pt idx="3">
                  <c:v>84434.35</c:v>
                </c:pt>
                <c:pt idx="4">
                  <c:v>56695.65</c:v>
                </c:pt>
                <c:pt idx="5">
                  <c:v>91726.78</c:v>
                </c:pt>
                <c:pt idx="6">
                  <c:v>79670.850000000006</c:v>
                </c:pt>
                <c:pt idx="7">
                  <c:v>94919.440000000017</c:v>
                </c:pt>
                <c:pt idx="8">
                  <c:v>80997.67</c:v>
                </c:pt>
                <c:pt idx="9">
                  <c:v>79644.5</c:v>
                </c:pt>
                <c:pt idx="10">
                  <c:v>83235.149999999994</c:v>
                </c:pt>
                <c:pt idx="11">
                  <c:v>83494.780000000013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2D-4E63-8FA1-BD5748116F99}"/>
            </c:ext>
          </c:extLst>
        </c:ser>
        <c:ser>
          <c:idx val="1"/>
          <c:order val="1"/>
          <c:tx>
            <c:strRef>
              <c:f>Dados!$D$27:$D$28</c:f>
              <c:strCache>
                <c:ptCount val="1"/>
                <c:pt idx="0">
                  <c:v>2018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1C3349"/>
              </a:solidFill>
              <a:ln w="19050">
                <a:solidFill>
                  <a:srgbClr val="1C3349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1C3349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Dados!$B$29:$B$41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Dados!$D$29:$D$41</c:f>
              <c:numCache>
                <c:formatCode>_-"R$"\ * #,##0_-;\-"R$"\ * #,##0_-;_-"R$"\ * "-"_-;_-@_-</c:formatCode>
                <c:ptCount val="12"/>
                <c:pt idx="0">
                  <c:v>86522.62</c:v>
                </c:pt>
                <c:pt idx="1">
                  <c:v>104587.92999999998</c:v>
                </c:pt>
                <c:pt idx="2">
                  <c:v>124738.31999999999</c:v>
                </c:pt>
                <c:pt idx="3">
                  <c:v>82441.09</c:v>
                </c:pt>
                <c:pt idx="4">
                  <c:v>146748.73000000001</c:v>
                </c:pt>
                <c:pt idx="5">
                  <c:v>124509.15</c:v>
                </c:pt>
                <c:pt idx="6">
                  <c:v>130695.48000000001</c:v>
                </c:pt>
                <c:pt idx="7">
                  <c:v>132543.06999999998</c:v>
                </c:pt>
                <c:pt idx="8">
                  <c:v>119581.09</c:v>
                </c:pt>
                <c:pt idx="9">
                  <c:v>133619.71999999997</c:v>
                </c:pt>
                <c:pt idx="10">
                  <c:v>107572.04</c:v>
                </c:pt>
                <c:pt idx="11">
                  <c:v>112907.67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50-4A60-927D-39CC2B713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6664176"/>
        <c:axId val="364233712"/>
      </c:lineChart>
      <c:catAx>
        <c:axId val="346664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rgbClr val="1C3349"/>
                </a:solidFill>
                <a:latin typeface="Lato" panose="020F0502020204030203" pitchFamily="34" charset="0"/>
                <a:ea typeface="Lato" panose="020F0502020204030203" pitchFamily="34" charset="0"/>
                <a:cs typeface="Lato" panose="020F0502020204030203" pitchFamily="34" charset="0"/>
              </a:defRPr>
            </a:pPr>
            <a:endParaRPr lang="pt-BR"/>
          </a:p>
        </c:txPr>
        <c:crossAx val="364233712"/>
        <c:crosses val="autoZero"/>
        <c:auto val="1"/>
        <c:lblAlgn val="ctr"/>
        <c:lblOffset val="100"/>
        <c:noMultiLvlLbl val="0"/>
      </c:catAx>
      <c:valAx>
        <c:axId val="364233712"/>
        <c:scaling>
          <c:orientation val="minMax"/>
        </c:scaling>
        <c:delete val="1"/>
        <c:axPos val="l"/>
        <c:numFmt formatCode="_-&quot;R$&quot;\ * #,##0_-;\-&quot;R$&quot;\ * #,##0_-;_-&quot;R$&quot;\ * &quot;-&quot;_-;_-@_-" sourceLinked="1"/>
        <c:majorTickMark val="none"/>
        <c:minorTickMark val="none"/>
        <c:tickLblPos val="nextTo"/>
        <c:crossAx val="346664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41218283352878765"/>
          <c:y val="0.73367006414317537"/>
          <c:w val="0.14379572234321775"/>
          <c:h val="0.103173074886338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t" anchorCtr="0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[Dashboard faturamento.xlsx]Dados!Faturamento_Produto</c:name>
    <c:fmtId val="29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1C3349"/>
          </a:solidFill>
          <a:ln>
            <a:noFill/>
          </a:ln>
          <a:effectLst/>
        </c:spPr>
      </c:pivotFmt>
      <c:pivotFmt>
        <c:idx val="2"/>
        <c:spPr>
          <a:solidFill>
            <a:srgbClr val="F8582E"/>
          </a:solidFill>
          <a:ln>
            <a:noFill/>
          </a:ln>
          <a:effectLst/>
        </c:spPr>
      </c:pivotFmt>
      <c:pivotFmt>
        <c:idx val="3"/>
        <c:spPr>
          <a:solidFill>
            <a:srgbClr val="F7940F"/>
          </a:solidFill>
          <a:ln>
            <a:noFill/>
          </a:ln>
          <a:effectLst/>
        </c:spPr>
      </c:pivotFmt>
      <c:pivotFmt>
        <c:idx val="4"/>
        <c:spPr>
          <a:solidFill>
            <a:srgbClr val="F2F669"/>
          </a:solidFill>
          <a:ln>
            <a:noFill/>
          </a:ln>
          <a:effectLst/>
        </c:spP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2F669"/>
          </a:solidFill>
          <a:ln>
            <a:noFill/>
          </a:ln>
          <a:effectLst/>
        </c:spPr>
      </c:pivotFmt>
      <c:pivotFmt>
        <c:idx val="7"/>
        <c:spPr>
          <a:solidFill>
            <a:srgbClr val="F7940F"/>
          </a:solidFill>
          <a:ln>
            <a:noFill/>
          </a:ln>
          <a:effectLst/>
        </c:spPr>
      </c:pivotFmt>
      <c:pivotFmt>
        <c:idx val="8"/>
        <c:spPr>
          <a:solidFill>
            <a:srgbClr val="F8582E"/>
          </a:solidFill>
          <a:ln>
            <a:noFill/>
          </a:ln>
          <a:effectLst/>
        </c:spPr>
      </c:pivotFmt>
      <c:pivotFmt>
        <c:idx val="9"/>
        <c:spPr>
          <a:solidFill>
            <a:srgbClr val="1C3349"/>
          </a:solidFill>
          <a:ln>
            <a:noFill/>
          </a:ln>
          <a:effectLst/>
        </c:spPr>
      </c:pivotFmt>
      <c:pivotFmt>
        <c:idx val="10"/>
        <c:spPr>
          <a:solidFill>
            <a:srgbClr val="F2F669"/>
          </a:solidFill>
          <a:ln>
            <a:noFill/>
          </a:ln>
          <a:effectLst/>
        </c:spPr>
      </c:pivotFmt>
      <c:pivotFmt>
        <c:idx val="11"/>
        <c:spPr>
          <a:solidFill>
            <a:srgbClr val="F7940F"/>
          </a:solidFill>
          <a:ln>
            <a:noFill/>
          </a:ln>
          <a:effectLst/>
        </c:spPr>
      </c:pivotFmt>
      <c:pivotFmt>
        <c:idx val="12"/>
        <c:spPr>
          <a:solidFill>
            <a:srgbClr val="F8582E"/>
          </a:solidFill>
          <a:ln>
            <a:noFill/>
          </a:ln>
          <a:effectLst/>
        </c:spPr>
      </c:pivotFmt>
      <c:pivotFmt>
        <c:idx val="13"/>
        <c:spPr>
          <a:solidFill>
            <a:srgbClr val="1C3349"/>
          </a:solidFill>
          <a:ln>
            <a:noFill/>
          </a:ln>
          <a:effectLst/>
        </c:spPr>
      </c:pivotFmt>
      <c:pivotFmt>
        <c:idx val="14"/>
        <c:spPr>
          <a:solidFill>
            <a:srgbClr val="F2F669"/>
          </a:solidFill>
          <a:ln>
            <a:noFill/>
          </a:ln>
          <a:effectLst/>
        </c:spP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rgbClr val="F2F669"/>
          </a:solidFill>
          <a:ln>
            <a:noFill/>
          </a:ln>
          <a:effectLst/>
        </c:spPr>
      </c:pivotFmt>
      <c:pivotFmt>
        <c:idx val="17"/>
        <c:spPr>
          <a:solidFill>
            <a:srgbClr val="F7940F"/>
          </a:solidFill>
          <a:ln>
            <a:noFill/>
          </a:ln>
          <a:effectLst/>
        </c:spPr>
      </c:pivotFmt>
      <c:pivotFmt>
        <c:idx val="18"/>
        <c:spPr>
          <a:solidFill>
            <a:srgbClr val="F8582E"/>
          </a:solidFill>
          <a:ln>
            <a:noFill/>
          </a:ln>
          <a:effectLst/>
        </c:spPr>
      </c:pivotFmt>
      <c:pivotFmt>
        <c:idx val="19"/>
        <c:spPr>
          <a:solidFill>
            <a:srgbClr val="1C3349"/>
          </a:solidFill>
          <a:ln>
            <a:noFill/>
          </a:ln>
          <a:effectLst/>
        </c:spPr>
      </c:pivotFmt>
      <c:pivotFmt>
        <c:idx val="20"/>
        <c:spPr>
          <a:solidFill>
            <a:srgbClr val="F2F669"/>
          </a:solidFill>
          <a:ln>
            <a:noFill/>
          </a:ln>
          <a:effectLst/>
        </c:spPr>
      </c:pivotFmt>
      <c:pivotFmt>
        <c:idx val="21"/>
        <c:spPr>
          <a:solidFill>
            <a:srgbClr val="F7940F"/>
          </a:solidFill>
          <a:ln>
            <a:noFill/>
          </a:ln>
          <a:effectLst/>
        </c:spPr>
      </c:pivotFmt>
      <c:pivotFmt>
        <c:idx val="22"/>
        <c:spPr>
          <a:solidFill>
            <a:srgbClr val="F8582E"/>
          </a:solidFill>
          <a:ln>
            <a:noFill/>
          </a:ln>
          <a:effectLst/>
        </c:spPr>
      </c:pivotFmt>
      <c:pivotFmt>
        <c:idx val="23"/>
        <c:spPr>
          <a:solidFill>
            <a:srgbClr val="1C3349"/>
          </a:solidFill>
          <a:ln>
            <a:noFill/>
          </a:ln>
          <a:effectLst/>
        </c:spPr>
      </c:pivotFmt>
      <c:pivotFmt>
        <c:idx val="24"/>
        <c:spPr>
          <a:solidFill>
            <a:srgbClr val="F2F669"/>
          </a:solidFill>
          <a:ln>
            <a:noFill/>
          </a:ln>
          <a:effectLst/>
        </c:spP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rgbClr val="F2F669"/>
          </a:solidFill>
          <a:ln>
            <a:noFill/>
          </a:ln>
          <a:effectLst/>
        </c:spPr>
      </c:pivotFmt>
      <c:pivotFmt>
        <c:idx val="27"/>
        <c:spPr>
          <a:solidFill>
            <a:srgbClr val="F7940F"/>
          </a:solidFill>
          <a:ln>
            <a:noFill/>
          </a:ln>
          <a:effectLst/>
        </c:spPr>
      </c:pivotFmt>
      <c:pivotFmt>
        <c:idx val="28"/>
        <c:spPr>
          <a:solidFill>
            <a:srgbClr val="F8582E"/>
          </a:solidFill>
          <a:ln>
            <a:noFill/>
          </a:ln>
          <a:effectLst/>
        </c:spPr>
      </c:pivotFmt>
      <c:pivotFmt>
        <c:idx val="29"/>
        <c:spPr>
          <a:solidFill>
            <a:srgbClr val="1C3349"/>
          </a:solidFill>
          <a:ln>
            <a:noFill/>
          </a:ln>
          <a:effectLst/>
        </c:spPr>
      </c:pivotFmt>
      <c:pivotFmt>
        <c:idx val="30"/>
        <c:spPr>
          <a:solidFill>
            <a:srgbClr val="F2F669"/>
          </a:solidFill>
          <a:ln>
            <a:noFill/>
          </a:ln>
          <a:effectLst/>
        </c:spPr>
      </c:pivotFmt>
      <c:pivotFmt>
        <c:idx val="31"/>
        <c:spPr>
          <a:solidFill>
            <a:srgbClr val="F7940F"/>
          </a:solidFill>
          <a:ln>
            <a:noFill/>
          </a:ln>
          <a:effectLst/>
        </c:spPr>
      </c:pivotFmt>
      <c:pivotFmt>
        <c:idx val="32"/>
        <c:spPr>
          <a:solidFill>
            <a:srgbClr val="F8582E"/>
          </a:solidFill>
          <a:ln>
            <a:noFill/>
          </a:ln>
          <a:effectLst/>
        </c:spPr>
      </c:pivotFmt>
      <c:pivotFmt>
        <c:idx val="33"/>
        <c:spPr>
          <a:solidFill>
            <a:srgbClr val="1C3349"/>
          </a:solidFill>
          <a:ln>
            <a:noFill/>
          </a:ln>
          <a:effectLst/>
        </c:spPr>
      </c:pivotFmt>
      <c:pivotFmt>
        <c:idx val="34"/>
        <c:spPr>
          <a:solidFill>
            <a:srgbClr val="F2F669"/>
          </a:solidFill>
          <a:ln>
            <a:noFill/>
          </a:ln>
          <a:effectLst/>
        </c:spPr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rgbClr val="1C3349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rgbClr val="F2F669"/>
          </a:solidFill>
          <a:ln>
            <a:noFill/>
          </a:ln>
          <a:effectLst/>
        </c:spPr>
      </c:pivotFmt>
      <c:pivotFmt>
        <c:idx val="37"/>
        <c:spPr>
          <a:solidFill>
            <a:srgbClr val="F7940F"/>
          </a:solidFill>
          <a:ln>
            <a:noFill/>
          </a:ln>
          <a:effectLst/>
        </c:spPr>
      </c:pivotFmt>
      <c:pivotFmt>
        <c:idx val="38"/>
        <c:spPr>
          <a:solidFill>
            <a:srgbClr val="F8582E"/>
          </a:solidFill>
          <a:ln>
            <a:noFill/>
          </a:ln>
          <a:effectLst/>
        </c:spPr>
      </c:pivotFmt>
      <c:pivotFmt>
        <c:idx val="39"/>
        <c:spPr>
          <a:solidFill>
            <a:srgbClr val="1C3349"/>
          </a:solidFill>
          <a:ln>
            <a:noFill/>
          </a:ln>
          <a:effectLst/>
        </c:spPr>
      </c:pivotFmt>
      <c:pivotFmt>
        <c:idx val="40"/>
        <c:spPr>
          <a:solidFill>
            <a:srgbClr val="F2F669"/>
          </a:solidFill>
          <a:ln>
            <a:noFill/>
          </a:ln>
          <a:effectLst/>
        </c:spPr>
      </c:pivotFmt>
      <c:pivotFmt>
        <c:idx val="41"/>
        <c:spPr>
          <a:solidFill>
            <a:srgbClr val="F7940F"/>
          </a:solidFill>
          <a:ln>
            <a:noFill/>
          </a:ln>
          <a:effectLst/>
        </c:spPr>
      </c:pivotFmt>
      <c:pivotFmt>
        <c:idx val="42"/>
        <c:spPr>
          <a:solidFill>
            <a:srgbClr val="F8582E"/>
          </a:solidFill>
          <a:ln>
            <a:noFill/>
          </a:ln>
          <a:effectLst/>
        </c:spPr>
      </c:pivotFmt>
      <c:pivotFmt>
        <c:idx val="43"/>
        <c:spPr>
          <a:solidFill>
            <a:srgbClr val="1C3349"/>
          </a:solidFill>
          <a:ln>
            <a:noFill/>
          </a:ln>
          <a:effectLst/>
        </c:spPr>
      </c:pivotFmt>
      <c:pivotFmt>
        <c:idx val="44"/>
        <c:spPr>
          <a:solidFill>
            <a:srgbClr val="F2F669"/>
          </a:solidFill>
          <a:ln>
            <a:noFill/>
          </a:ln>
          <a:effectLst/>
        </c:spP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Dados!$C$59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2F66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E16-445A-940E-F0B886FCA99D}"/>
              </c:ext>
            </c:extLst>
          </c:dPt>
          <c:dPt>
            <c:idx val="1"/>
            <c:invertIfNegative val="0"/>
            <c:bubble3D val="0"/>
            <c:spPr>
              <a:solidFill>
                <a:srgbClr val="F7940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E16-445A-940E-F0B886FCA99D}"/>
              </c:ext>
            </c:extLst>
          </c:dPt>
          <c:dPt>
            <c:idx val="2"/>
            <c:invertIfNegative val="0"/>
            <c:bubble3D val="0"/>
            <c:spPr>
              <a:solidFill>
                <a:srgbClr val="F8582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E16-445A-940E-F0B886FCA99D}"/>
              </c:ext>
            </c:extLst>
          </c:dPt>
          <c:dPt>
            <c:idx val="3"/>
            <c:invertIfNegative val="0"/>
            <c:bubble3D val="0"/>
            <c:spPr>
              <a:solidFill>
                <a:srgbClr val="1C334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E16-445A-940E-F0B886FCA99D}"/>
              </c:ext>
            </c:extLst>
          </c:dPt>
          <c:dPt>
            <c:idx val="4"/>
            <c:invertIfNegative val="0"/>
            <c:bubble3D val="0"/>
            <c:spPr>
              <a:solidFill>
                <a:srgbClr val="F2F66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E16-445A-940E-F0B886FCA99D}"/>
              </c:ext>
            </c:extLst>
          </c:dPt>
          <c:dPt>
            <c:idx val="5"/>
            <c:invertIfNegative val="0"/>
            <c:bubble3D val="0"/>
            <c:spPr>
              <a:solidFill>
                <a:srgbClr val="F7940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E16-445A-940E-F0B886FCA99D}"/>
              </c:ext>
            </c:extLst>
          </c:dPt>
          <c:dPt>
            <c:idx val="6"/>
            <c:invertIfNegative val="0"/>
            <c:bubble3D val="0"/>
            <c:spPr>
              <a:solidFill>
                <a:srgbClr val="F8582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E16-445A-940E-F0B886FCA99D}"/>
              </c:ext>
            </c:extLst>
          </c:dPt>
          <c:dPt>
            <c:idx val="7"/>
            <c:invertIfNegative val="0"/>
            <c:bubble3D val="0"/>
            <c:spPr>
              <a:solidFill>
                <a:srgbClr val="1C334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E16-445A-940E-F0B886FCA99D}"/>
              </c:ext>
            </c:extLst>
          </c:dPt>
          <c:dPt>
            <c:idx val="8"/>
            <c:invertIfNegative val="0"/>
            <c:bubble3D val="0"/>
            <c:spPr>
              <a:solidFill>
                <a:srgbClr val="F2F669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1E16-445A-940E-F0B886FCA99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rgbClr val="1C3349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Dados!$B$60:$B$69</c:f>
              <c:strCache>
                <c:ptCount val="9"/>
                <c:pt idx="0">
                  <c:v>Sapatilha</c:v>
                </c:pt>
                <c:pt idx="1">
                  <c:v>Vestido</c:v>
                </c:pt>
                <c:pt idx="2">
                  <c:v>Sapato</c:v>
                </c:pt>
                <c:pt idx="3">
                  <c:v>Tênis</c:v>
                </c:pt>
                <c:pt idx="4">
                  <c:v>Short</c:v>
                </c:pt>
                <c:pt idx="5">
                  <c:v>Calça</c:v>
                </c:pt>
                <c:pt idx="6">
                  <c:v>Camisa</c:v>
                </c:pt>
                <c:pt idx="7">
                  <c:v>Casaco</c:v>
                </c:pt>
                <c:pt idx="8">
                  <c:v>Saia</c:v>
                </c:pt>
              </c:strCache>
            </c:strRef>
          </c:cat>
          <c:val>
            <c:numRef>
              <c:f>Dados!$C$60:$C$69</c:f>
              <c:numCache>
                <c:formatCode>_-"R$"\ * #,##0_-;\-"R$"\ * #,##0_-;_-"R$"\ * "-"_-;_-@_-</c:formatCode>
                <c:ptCount val="9"/>
                <c:pt idx="0">
                  <c:v>93497.029999999984</c:v>
                </c:pt>
                <c:pt idx="1">
                  <c:v>175209.72000000006</c:v>
                </c:pt>
                <c:pt idx="2">
                  <c:v>205165.99999999994</c:v>
                </c:pt>
                <c:pt idx="3">
                  <c:v>216107.31999999998</c:v>
                </c:pt>
                <c:pt idx="4">
                  <c:v>274717.8</c:v>
                </c:pt>
                <c:pt idx="5">
                  <c:v>318165.63999999996</c:v>
                </c:pt>
                <c:pt idx="6">
                  <c:v>345364.36</c:v>
                </c:pt>
                <c:pt idx="7">
                  <c:v>369813.39999999997</c:v>
                </c:pt>
                <c:pt idx="8">
                  <c:v>394967.03999999992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E16-445A-940E-F0B886FCA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694577296"/>
        <c:axId val="694576656"/>
      </c:barChart>
      <c:catAx>
        <c:axId val="694577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rgbClr val="1C3349"/>
                </a:solidFill>
                <a:latin typeface="Lao UI" panose="020B0502040204020203" pitchFamily="34" charset="0"/>
                <a:ea typeface="+mn-ea"/>
                <a:cs typeface="Lao UI" panose="020B0502040204020203" pitchFamily="34" charset="0"/>
              </a:defRPr>
            </a:pPr>
            <a:endParaRPr lang="pt-BR"/>
          </a:p>
        </c:txPr>
        <c:crossAx val="694576656"/>
        <c:crosses val="autoZero"/>
        <c:auto val="1"/>
        <c:lblAlgn val="ctr"/>
        <c:lblOffset val="100"/>
        <c:noMultiLvlLbl val="0"/>
      </c:catAx>
      <c:valAx>
        <c:axId val="694576656"/>
        <c:scaling>
          <c:orientation val="minMax"/>
        </c:scaling>
        <c:delete val="1"/>
        <c:axPos val="b"/>
        <c:numFmt formatCode="_-&quot;R$&quot;\ * #,##0_-;\-&quot;R$&quot;\ * #,##0_-;_-&quot;R$&quot;\ * &quot;-&quot;_-;_-@_-" sourceLinked="1"/>
        <c:majorTickMark val="out"/>
        <c:minorTickMark val="none"/>
        <c:tickLblPos val="nextTo"/>
        <c:crossAx val="694577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faturamento.xlsx]Dados!Categoria1</c:name>
    <c:fmtId val="30"/>
  </c:pivotSource>
  <c:chart>
    <c:autoTitleDeleted val="1"/>
    <c:pivotFmts>
      <c:pivotFmt>
        <c:idx val="0"/>
        <c:spPr>
          <a:solidFill>
            <a:srgbClr val="F8582E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8582E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8582E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rgbClr val="F8582E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F8582E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F8582E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bg1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8582E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ysClr val="windowText" lastClr="000000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rgbClr val="F8582E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noAutofit/>
            </a:bodyPr>
            <a:lstStyle/>
            <a:p>
              <a:pPr>
                <a:defRPr sz="800" b="1" i="0" u="none" strike="noStrike" kern="1200" baseline="0">
                  <a:solidFill>
                    <a:sysClr val="windowText" lastClr="000000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spPr xmlns:c15="http://schemas.microsoft.com/office/drawing/2012/chart">
                <a:prstGeom prst="rect">
                  <a:avLst/>
                </a:prstGeom>
                <a:noFill/>
                <a:ln>
                  <a:noFill/>
                </a:ln>
              </c15:spPr>
            </c:ext>
          </c:extLst>
        </c:dLbl>
      </c:pivotFmt>
      <c:pivotFmt>
        <c:idx val="8"/>
        <c:spPr>
          <a:solidFill>
            <a:srgbClr val="F8582E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1" i="0" u="none" strike="noStrike" kern="1200" baseline="0">
                  <a:solidFill>
                    <a:sysClr val="windowText" lastClr="000000"/>
                  </a:solidFill>
                  <a:latin typeface="Lao UI" panose="020B0502040204020203" pitchFamily="34" charset="0"/>
                  <a:ea typeface="+mn-ea"/>
                  <a:cs typeface="Lao UI" panose="020B0502040204020203" pitchFamily="34" charset="0"/>
                </a:defRPr>
              </a:pPr>
              <a:endParaRPr lang="pt-B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Dados!$C$4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F8582E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8582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F4A6-48AE-A1BB-85C9A172921E}"/>
              </c:ext>
            </c:extLst>
          </c:dPt>
          <c:dPt>
            <c:idx val="1"/>
            <c:invertIfNegative val="0"/>
            <c:bubble3D val="0"/>
            <c:spPr>
              <a:solidFill>
                <a:srgbClr val="F8582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4A6-48AE-A1BB-85C9A172921E}"/>
              </c:ext>
            </c:extLst>
          </c:dPt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1" i="0" u="none" strike="noStrike" kern="1200" baseline="0">
                      <a:solidFill>
                        <a:sysClr val="windowText" lastClr="000000"/>
                      </a:solidFill>
                      <a:latin typeface="Lao UI" panose="020B0502040204020203" pitchFamily="34" charset="0"/>
                      <a:ea typeface="+mn-ea"/>
                      <a:cs typeface="Lao UI" panose="020B0502040204020203" pitchFamily="34" charset="0"/>
                    </a:defRPr>
                  </a:pPr>
                  <a:endParaRPr lang="pt-B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1-F4A6-48AE-A1BB-85C9A172921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ysClr val="windowText" lastClr="000000"/>
                    </a:solidFill>
                    <a:latin typeface="Lao UI" panose="020B0502040204020203" pitchFamily="34" charset="0"/>
                    <a:ea typeface="+mn-ea"/>
                    <a:cs typeface="Lao UI" panose="020B0502040204020203" pitchFamily="34" charset="0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Dados!$B$5:$B$7</c:f>
              <c:strCache>
                <c:ptCount val="2"/>
                <c:pt idx="0">
                  <c:v>Seção Masculina</c:v>
                </c:pt>
                <c:pt idx="1">
                  <c:v>Seção Feminina</c:v>
                </c:pt>
              </c:strCache>
            </c:strRef>
          </c:cat>
          <c:val>
            <c:numRef>
              <c:f>Dados!$C$5:$C$7</c:f>
              <c:numCache>
                <c:formatCode>_-"R$"\ * #,##0_-;\-"R$"\ * #,##0_-;_-"R$"\ * "-"_-;_-@_-</c:formatCode>
                <c:ptCount val="2"/>
                <c:pt idx="0">
                  <c:v>1084803.3199999998</c:v>
                </c:pt>
                <c:pt idx="1">
                  <c:v>1308204.9900000002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6-48AE-A1BB-85C9A1729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5"/>
        <c:overlap val="-27"/>
        <c:axId val="488678392"/>
        <c:axId val="488681272"/>
      </c:barChart>
      <c:catAx>
        <c:axId val="488678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rgbClr val="1C3349"/>
                </a:solidFill>
                <a:latin typeface="Lao UI" panose="020B0502040204020203" pitchFamily="34" charset="0"/>
                <a:ea typeface="+mn-ea"/>
                <a:cs typeface="Lao UI" panose="020B0502040204020203" pitchFamily="34" charset="0"/>
              </a:defRPr>
            </a:pPr>
            <a:endParaRPr lang="pt-BR"/>
          </a:p>
        </c:txPr>
        <c:crossAx val="488681272"/>
        <c:crosses val="autoZero"/>
        <c:auto val="1"/>
        <c:lblAlgn val="ctr"/>
        <c:lblOffset val="100"/>
        <c:noMultiLvlLbl val="0"/>
      </c:catAx>
      <c:valAx>
        <c:axId val="488681272"/>
        <c:scaling>
          <c:orientation val="minMax"/>
        </c:scaling>
        <c:delete val="1"/>
        <c:axPos val="l"/>
        <c:numFmt formatCode="_-&quot;R$&quot;\ * #,##0_-;\-&quot;R$&quot;\ * #,##0_-;_-&quot;R$&quot;\ * &quot;-&quot;_-;_-@_-" sourceLinked="1"/>
        <c:majorTickMark val="none"/>
        <c:minorTickMark val="none"/>
        <c:tickLblPos val="nextTo"/>
        <c:crossAx val="488678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Radio" firstButton="1" fmlaLink="$B$130" lockText="1" noThreeD="1"/>
</file>

<file path=xl/ctrlProps/ctrlProp2.xml><?xml version="1.0" encoding="utf-8"?>
<formControlPr xmlns="http://schemas.microsoft.com/office/spreadsheetml/2009/9/main" objectType="Radio" checked="Checked" lockText="1" noThreeD="1"/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image" Target="../media/image3.png"/><Relationship Id="rId1" Type="http://schemas.openxmlformats.org/officeDocument/2006/relationships/image" Target="../media/image2.JP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320387</xdr:colOff>
      <xdr:row>32</xdr:row>
      <xdr:rowOff>184439</xdr:rowOff>
    </xdr:from>
    <xdr:to>
      <xdr:col>23</xdr:col>
      <xdr:colOff>1177637</xdr:colOff>
      <xdr:row>37</xdr:row>
      <xdr:rowOff>9525</xdr:rowOff>
    </xdr:to>
    <xdr:sp macro="" textlink="">
      <xdr:nvSpPr>
        <xdr:cNvPr id="4" name="Elips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8407112" y="6318539"/>
          <a:ext cx="857250" cy="777586"/>
        </a:xfrm>
        <a:prstGeom prst="ellipse">
          <a:avLst/>
        </a:prstGeom>
        <a:solidFill>
          <a:srgbClr val="F7940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23</xdr:col>
      <xdr:colOff>710912</xdr:colOff>
      <xdr:row>26</xdr:row>
      <xdr:rowOff>85725</xdr:rowOff>
    </xdr:from>
    <xdr:to>
      <xdr:col>23</xdr:col>
      <xdr:colOff>1568162</xdr:colOff>
      <xdr:row>30</xdr:row>
      <xdr:rowOff>101311</xdr:rowOff>
    </xdr:to>
    <xdr:sp macro="" textlink="">
      <xdr:nvSpPr>
        <xdr:cNvPr id="5" name="Elips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8797637" y="5076825"/>
          <a:ext cx="857250" cy="777586"/>
        </a:xfrm>
        <a:prstGeom prst="ellipse">
          <a:avLst/>
        </a:prstGeom>
        <a:solidFill>
          <a:srgbClr val="1C3349"/>
        </a:solidFill>
        <a:ln>
          <a:solidFill>
            <a:srgbClr val="1C3349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76200</xdr:colOff>
      <xdr:row>91</xdr:row>
      <xdr:rowOff>32794</xdr:rowOff>
    </xdr:from>
    <xdr:to>
      <xdr:col>21</xdr:col>
      <xdr:colOff>1177864</xdr:colOff>
      <xdr:row>117</xdr:row>
      <xdr:rowOff>77570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F8582E">
              <a:tint val="45000"/>
              <a:satMod val="400000"/>
            </a:srgbClr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0" b="100000" l="0" r="100000"/>
                  </a14:imgEffect>
                  <a14:imgEffect>
                    <a14:brightnessContrast brigh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12096750" y="17368294"/>
          <a:ext cx="4978338" cy="4978338"/>
        </a:xfrm>
        <a:prstGeom prst="rect">
          <a:avLst/>
        </a:prstGeom>
      </xdr:spPr>
    </xdr:pic>
    <xdr:clientData/>
  </xdr:twoCellAnchor>
  <xdr:twoCellAnchor editAs="absolute">
    <xdr:from>
      <xdr:col>3</xdr:col>
      <xdr:colOff>789408</xdr:colOff>
      <xdr:row>75</xdr:row>
      <xdr:rowOff>94083</xdr:rowOff>
    </xdr:from>
    <xdr:to>
      <xdr:col>11</xdr:col>
      <xdr:colOff>1001393</xdr:colOff>
      <xdr:row>84</xdr:row>
      <xdr:rowOff>183472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1295400</xdr:colOff>
          <xdr:row>132</xdr:row>
          <xdr:rowOff>180975</xdr:rowOff>
        </xdr:from>
        <xdr:to>
          <xdr:col>3</xdr:col>
          <xdr:colOff>495300</xdr:colOff>
          <xdr:row>134</xdr:row>
          <xdr:rowOff>0</xdr:rowOff>
        </xdr:to>
        <xdr:sp macro="" textlink="">
          <xdr:nvSpPr>
            <xdr:cNvPr id="2049" name="Option Button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1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2017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85725</xdr:colOff>
          <xdr:row>134</xdr:row>
          <xdr:rowOff>47625</xdr:rowOff>
        </xdr:from>
        <xdr:to>
          <xdr:col>3</xdr:col>
          <xdr:colOff>571500</xdr:colOff>
          <xdr:row>135</xdr:row>
          <xdr:rowOff>66675</xdr:rowOff>
        </xdr:to>
        <xdr:sp macro="" textlink="">
          <xdr:nvSpPr>
            <xdr:cNvPr id="2050" name="Option Button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1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2018</a:t>
              </a:r>
            </a:p>
          </xdr:txBody>
        </xdr:sp>
        <xdr:clientData/>
      </xdr:twoCellAnchor>
    </mc:Choice>
    <mc:Fallback/>
  </mc:AlternateContent>
  <xdr:twoCellAnchor>
    <xdr:from>
      <xdr:col>9</xdr:col>
      <xdr:colOff>0</xdr:colOff>
      <xdr:row>149</xdr:row>
      <xdr:rowOff>0</xdr:rowOff>
    </xdr:from>
    <xdr:to>
      <xdr:col>12</xdr:col>
      <xdr:colOff>425320</xdr:colOff>
      <xdr:row>150</xdr:row>
      <xdr:rowOff>112336</xdr:rowOff>
    </xdr:to>
    <xdr:sp macro="" textlink="">
      <xdr:nvSpPr>
        <xdr:cNvPr id="10" name="Retângulo: Cantos Arredondados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11838214" y="28944337"/>
          <a:ext cx="3448050" cy="306723"/>
        </a:xfrm>
        <a:prstGeom prst="roundRect">
          <a:avLst/>
        </a:prstGeom>
        <a:solidFill>
          <a:srgbClr val="F8582E"/>
        </a:solidFill>
        <a:ln>
          <a:noFill/>
        </a:ln>
        <a:effectLst>
          <a:outerShdw blurRad="190500" dist="228600" dir="2700000" algn="ctr">
            <a:srgbClr val="000000">
              <a:alpha val="30000"/>
            </a:srgbClr>
          </a:outerShdw>
        </a:effectLst>
        <a:scene3d>
          <a:camera prst="orthographicFront">
            <a:rot lat="0" lon="0" rev="0"/>
          </a:camera>
          <a:lightRig rig="glow" dir="t">
            <a:rot lat="0" lon="0" rev="4800000"/>
          </a:lightRig>
        </a:scene3d>
        <a:sp3d prstMaterial="matte">
          <a:bevelT w="127000" h="635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800" b="1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Filtro</a:t>
          </a:r>
          <a:endParaRPr lang="pt-BR" sz="1800">
            <a:solidFill>
              <a:srgbClr val="1C3349"/>
            </a:solidFill>
            <a:effectLst/>
            <a:latin typeface="Lao UI" panose="020B0502040204020203" pitchFamily="34" charset="0"/>
            <a:cs typeface="Lao UI" panose="020B0502040204020203" pitchFamily="34" charset="0"/>
          </a:endParaRPr>
        </a:p>
      </xdr:txBody>
    </xdr:sp>
    <xdr:clientData/>
  </xdr:twoCellAnchor>
  <xdr:twoCellAnchor>
    <xdr:from>
      <xdr:col>12</xdr:col>
      <xdr:colOff>0</xdr:colOff>
      <xdr:row>139</xdr:row>
      <xdr:rowOff>0</xdr:rowOff>
    </xdr:from>
    <xdr:to>
      <xdr:col>18</xdr:col>
      <xdr:colOff>367009</xdr:colOff>
      <xdr:row>143</xdr:row>
      <xdr:rowOff>136845</xdr:rowOff>
    </xdr:to>
    <xdr:grpSp>
      <xdr:nvGrpSpPr>
        <xdr:cNvPr id="12" name="Agrupar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pSpPr/>
      </xdr:nvGrpSpPr>
      <xdr:grpSpPr>
        <a:xfrm>
          <a:off x="13820969" y="27000459"/>
          <a:ext cx="3448055" cy="914396"/>
          <a:chOff x="8963024" y="5660039"/>
          <a:chExt cx="1514477" cy="816960"/>
        </a:xfrm>
      </xdr:grpSpPr>
      <xdr:sp macro="" textlink="">
        <xdr:nvSpPr>
          <xdr:cNvPr id="13" name="Retângulo: Cantos Arredondados 12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/>
        </xdr:nvSpPr>
        <xdr:spPr>
          <a:xfrm>
            <a:off x="8963024" y="5660039"/>
            <a:ext cx="1514475" cy="274039"/>
          </a:xfrm>
          <a:prstGeom prst="roundRect">
            <a:avLst/>
          </a:prstGeom>
          <a:solidFill>
            <a:srgbClr val="F8582E"/>
          </a:solidFill>
          <a:ln>
            <a:noFill/>
          </a:ln>
          <a:effectLst>
            <a:outerShdw blurRad="190500" dist="228600" dir="2700000" algn="ctr">
              <a:srgbClr val="000000">
                <a:alpha val="30000"/>
              </a:srgbClr>
            </a:outerShdw>
          </a:effectLst>
          <a:scene3d>
            <a:camera prst="orthographicFront">
              <a:rot lat="0" lon="0" rev="0"/>
            </a:camera>
            <a:lightRig rig="glow" dir="t">
              <a:rot lat="0" lon="0" rev="4800000"/>
            </a:lightRig>
          </a:scene3d>
          <a:sp3d prstMaterial="matte">
            <a:bevelT w="127000" h="63500"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800" b="1">
                <a:solidFill>
                  <a:srgbClr val="1C3349"/>
                </a:solidFill>
                <a:effectLst/>
                <a:latin typeface="Lao UI" panose="020B0502040204020203" pitchFamily="34" charset="0"/>
                <a:ea typeface="+mn-ea"/>
                <a:cs typeface="Lao UI" panose="020B0502040204020203" pitchFamily="34" charset="0"/>
              </a:rPr>
              <a:t>Faturamento x Meta de fat. </a:t>
            </a:r>
            <a:endParaRPr lang="pt-BR" sz="1800" b="1">
              <a:solidFill>
                <a:srgbClr val="1C3349"/>
              </a:solidFill>
              <a:latin typeface="Lao UI" panose="020B0502040204020203" pitchFamily="34" charset="0"/>
              <a:cs typeface="Lao UI" panose="020B0502040204020203" pitchFamily="34" charset="0"/>
            </a:endParaRPr>
          </a:p>
        </xdr:txBody>
      </xdr:sp>
      <xdr:sp macro="" textlink="Dados!$E$92">
        <xdr:nvSpPr>
          <xdr:cNvPr id="14" name="Retângulo: Cantos Arredondados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8963026" y="5915025"/>
            <a:ext cx="1514475" cy="295275"/>
          </a:xfrm>
          <a:prstGeom prst="roundRect">
            <a:avLst/>
          </a:prstGeom>
          <a:solidFill>
            <a:srgbClr val="F7940F"/>
          </a:solidFill>
          <a:ln>
            <a:solidFill>
              <a:srgbClr val="F7940F"/>
            </a:solidFill>
          </a:ln>
          <a:effectLst>
            <a:outerShdw blurRad="190500" dist="228600" dir="2700000" algn="ctr">
              <a:srgbClr val="000000">
                <a:alpha val="30000"/>
              </a:srgbClr>
            </a:outerShdw>
          </a:effectLst>
          <a:scene3d>
            <a:camera prst="orthographicFront">
              <a:rot lat="0" lon="0" rev="0"/>
            </a:camera>
            <a:lightRig rig="glow" dir="t">
              <a:rot lat="0" lon="0" rev="4800000"/>
            </a:lightRig>
          </a:scene3d>
          <a:sp3d prstMaterial="matte">
            <a:bevelT w="127000" h="63500"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000" b="1">
                <a:solidFill>
                  <a:srgbClr val="1C3349"/>
                </a:solidFill>
                <a:effectLst/>
                <a:latin typeface="Lao UI" panose="020B0502040204020203" pitchFamily="34" charset="0"/>
                <a:ea typeface="+mn-ea"/>
                <a:cs typeface="Lao UI" panose="020B0502040204020203" pitchFamily="34" charset="0"/>
              </a:rPr>
              <a:t>Fat. do ano </a:t>
            </a:r>
            <a:r>
              <a:rPr lang="pt-BR" sz="1000" b="1" kern="100" spc="0" baseline="0">
                <a:solidFill>
                  <a:srgbClr val="1C3349"/>
                </a:solidFill>
                <a:effectLst/>
                <a:latin typeface="Lao UI" panose="020B0502040204020203" pitchFamily="34" charset="0"/>
                <a:ea typeface="+mn-ea"/>
                <a:cs typeface="Lao UI" panose="020B0502040204020203" pitchFamily="34" charset="0"/>
              </a:rPr>
              <a:t>anterior</a:t>
            </a:r>
            <a:r>
              <a:rPr lang="pt-BR" sz="1000" b="1">
                <a:solidFill>
                  <a:srgbClr val="1C3349"/>
                </a:solidFill>
                <a:effectLst/>
                <a:latin typeface="Lao UI" panose="020B0502040204020203" pitchFamily="34" charset="0"/>
                <a:ea typeface="+mn-ea"/>
                <a:cs typeface="Lao UI" panose="020B0502040204020203" pitchFamily="34" charset="0"/>
              </a:rPr>
              <a:t> + 10% (1.001.313 (+25%))</a:t>
            </a:r>
            <a:endParaRPr lang="pt-BR" sz="1000" b="1">
              <a:solidFill>
                <a:srgbClr val="1C3349"/>
              </a:solidFill>
              <a:latin typeface="Lao UI" panose="020B0502040204020203" pitchFamily="34" charset="0"/>
              <a:cs typeface="Lao UI" panose="020B0502040204020203" pitchFamily="34" charset="0"/>
            </a:endParaRPr>
          </a:p>
        </xdr:txBody>
      </xdr:sp>
      <xdr:sp macro="" textlink="Dados!$E$93">
        <xdr:nvSpPr>
          <xdr:cNvPr id="16" name="Retângulo: Cantos Arredondados 15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/>
        </xdr:nvSpPr>
        <xdr:spPr>
          <a:xfrm>
            <a:off x="8963025" y="6181724"/>
            <a:ext cx="1514475" cy="295275"/>
          </a:xfrm>
          <a:prstGeom prst="roundRect">
            <a:avLst/>
          </a:prstGeom>
          <a:solidFill>
            <a:srgbClr val="F2F669"/>
          </a:solidFill>
          <a:ln>
            <a:solidFill>
              <a:srgbClr val="F2F669"/>
            </a:solidFill>
          </a:ln>
          <a:effectLst>
            <a:outerShdw blurRad="190500" dist="228600" dir="2700000" algn="ctr">
              <a:srgbClr val="000000">
                <a:alpha val="30000"/>
              </a:srgbClr>
            </a:outerShdw>
          </a:effectLst>
          <a:scene3d>
            <a:camera prst="orthographicFront">
              <a:rot lat="0" lon="0" rev="0"/>
            </a:camera>
            <a:lightRig rig="glow" dir="t">
              <a:rot lat="0" lon="0" rev="4800000"/>
            </a:lightRig>
          </a:scene3d>
          <a:sp3d prstMaterial="matte">
            <a:bevelT w="127000" h="63500"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fld id="{12574064-FFA0-4732-9CC7-DF6FBC8D0AE0}" type="TxLink">
              <a:rPr lang="en-US" sz="1800" b="1" i="0" u="none" strike="noStrike">
                <a:solidFill>
                  <a:srgbClr val="1C3349"/>
                </a:solidFill>
                <a:effectLst/>
                <a:latin typeface="Lao UI" panose="020B0502040204020203" pitchFamily="34" charset="0"/>
                <a:ea typeface="+mn-ea"/>
                <a:cs typeface="Lao UI" panose="020B0502040204020203" pitchFamily="34" charset="0"/>
              </a:rPr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t> R$245.643 </a:t>
            </a:fld>
            <a:endParaRPr lang="pt-BR" sz="1800" b="1">
              <a:solidFill>
                <a:srgbClr val="1C3349"/>
              </a:solidFill>
              <a:latin typeface="Lao UI" panose="020B0502040204020203" pitchFamily="34" charset="0"/>
              <a:cs typeface="Lao UI" panose="020B0502040204020203" pitchFamily="34" charset="0"/>
            </a:endParaRP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1</xdr:rowOff>
    </xdr:from>
    <xdr:to>
      <xdr:col>17</xdr:col>
      <xdr:colOff>0</xdr:colOff>
      <xdr:row>8</xdr:row>
      <xdr:rowOff>57151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"/>
          <a:ext cx="3124200" cy="127635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44</xdr:col>
      <xdr:colOff>104775</xdr:colOff>
      <xdr:row>1</xdr:row>
      <xdr:rowOff>76200</xdr:rowOff>
    </xdr:from>
    <xdr:to>
      <xdr:col>59</xdr:col>
      <xdr:colOff>95250</xdr:colOff>
      <xdr:row>3</xdr:row>
      <xdr:rowOff>104775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 txBox="1"/>
      </xdr:nvSpPr>
      <xdr:spPr>
        <a:xfrm>
          <a:off x="8486775" y="228600"/>
          <a:ext cx="284797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pt-BR" sz="1600" b="1">
            <a:solidFill>
              <a:srgbClr val="1C3349"/>
            </a:solidFill>
            <a:latin typeface="Lato" panose="020F0502020204030203" pitchFamily="34" charset="0"/>
            <a:ea typeface="Lato" panose="020F0502020204030203" pitchFamily="34" charset="0"/>
            <a:cs typeface="Lato" panose="020F0502020204030203" pitchFamily="34" charset="0"/>
          </a:endParaRPr>
        </a:p>
      </xdr:txBody>
    </xdr:sp>
    <xdr:clientData/>
  </xdr:twoCellAnchor>
  <xdr:twoCellAnchor>
    <xdr:from>
      <xdr:col>35</xdr:col>
      <xdr:colOff>152400</xdr:colOff>
      <xdr:row>13</xdr:row>
      <xdr:rowOff>19052</xdr:rowOff>
    </xdr:from>
    <xdr:to>
      <xdr:col>123</xdr:col>
      <xdr:colOff>161925</xdr:colOff>
      <xdr:row>45</xdr:row>
      <xdr:rowOff>142715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pSpPr/>
      </xdr:nvGrpSpPr>
      <xdr:grpSpPr>
        <a:xfrm>
          <a:off x="6819900" y="2000252"/>
          <a:ext cx="16773525" cy="5000463"/>
          <a:chOff x="6076950" y="781052"/>
          <a:chExt cx="16773525" cy="5000463"/>
        </a:xfrm>
      </xdr:grpSpPr>
      <xdr:grpSp>
        <xdr:nvGrpSpPr>
          <xdr:cNvPr id="39" name="Agrupar 38">
            <a:extLst>
              <a:ext uri="{FF2B5EF4-FFF2-40B4-BE49-F238E27FC236}">
                <a16:creationId xmlns:a16="http://schemas.microsoft.com/office/drawing/2014/main" id="{00000000-0008-0000-0200-000027000000}"/>
              </a:ext>
            </a:extLst>
          </xdr:cNvPr>
          <xdr:cNvGrpSpPr/>
        </xdr:nvGrpSpPr>
        <xdr:grpSpPr>
          <a:xfrm>
            <a:off x="7491213" y="1054447"/>
            <a:ext cx="12405455" cy="4689132"/>
            <a:chOff x="5943601" y="22955250"/>
            <a:chExt cx="9315450" cy="4610104"/>
          </a:xfrm>
        </xdr:grpSpPr>
        <xdr:grpSp>
          <xdr:nvGrpSpPr>
            <xdr:cNvPr id="41" name="Agrupar 40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GrpSpPr/>
          </xdr:nvGrpSpPr>
          <xdr:grpSpPr>
            <a:xfrm>
              <a:off x="5943601" y="22955250"/>
              <a:ext cx="9315450" cy="4457699"/>
              <a:chOff x="3248026" y="18345150"/>
              <a:chExt cx="9315450" cy="4457699"/>
            </a:xfrm>
          </xdr:grpSpPr>
          <xdr:grpSp>
            <xdr:nvGrpSpPr>
              <xdr:cNvPr id="43" name="Agrupar 42">
                <a:extLst>
                  <a:ext uri="{FF2B5EF4-FFF2-40B4-BE49-F238E27FC236}">
                    <a16:creationId xmlns:a16="http://schemas.microsoft.com/office/drawing/2014/main" id="{00000000-0008-0000-0200-00002B000000}"/>
                  </a:ext>
                </a:extLst>
              </xdr:cNvPr>
              <xdr:cNvGrpSpPr/>
            </xdr:nvGrpSpPr>
            <xdr:grpSpPr>
              <a:xfrm>
                <a:off x="3248026" y="18345150"/>
                <a:ext cx="9315450" cy="4457699"/>
                <a:chOff x="3248026" y="18345150"/>
                <a:chExt cx="9315450" cy="4457699"/>
              </a:xfrm>
            </xdr:grpSpPr>
            <xdr:grpSp>
              <xdr:nvGrpSpPr>
                <xdr:cNvPr id="45" name="Agrupar 44">
                  <a:extLst>
                    <a:ext uri="{FF2B5EF4-FFF2-40B4-BE49-F238E27FC236}">
                      <a16:creationId xmlns:a16="http://schemas.microsoft.com/office/drawing/2014/main" id="{00000000-0008-0000-0200-00002D000000}"/>
                    </a:ext>
                  </a:extLst>
                </xdr:cNvPr>
                <xdr:cNvGrpSpPr/>
              </xdr:nvGrpSpPr>
              <xdr:grpSpPr>
                <a:xfrm>
                  <a:off x="5676900" y="18869025"/>
                  <a:ext cx="6448425" cy="3933824"/>
                  <a:chOff x="5676900" y="18869025"/>
                  <a:chExt cx="6448425" cy="3933824"/>
                </a:xfrm>
              </xdr:grpSpPr>
              <xdr:grpSp>
                <xdr:nvGrpSpPr>
                  <xdr:cNvPr id="47" name="Agrupar 46">
                    <a:extLst>
                      <a:ext uri="{FF2B5EF4-FFF2-40B4-BE49-F238E27FC236}">
                        <a16:creationId xmlns:a16="http://schemas.microsoft.com/office/drawing/2014/main" id="{00000000-0008-0000-0200-00002F000000}"/>
                      </a:ext>
                    </a:extLst>
                  </xdr:cNvPr>
                  <xdr:cNvGrpSpPr/>
                </xdr:nvGrpSpPr>
                <xdr:grpSpPr>
                  <a:xfrm>
                    <a:off x="5676900" y="18869025"/>
                    <a:ext cx="5753100" cy="3933824"/>
                    <a:chOff x="6124575" y="19069050"/>
                    <a:chExt cx="5753100" cy="3933824"/>
                  </a:xfrm>
                </xdr:grpSpPr>
                <xdr:pic>
                  <xdr:nvPicPr>
                    <xdr:cNvPr id="52" name="Imagem 51">
                      <a:extLst>
                        <a:ext uri="{FF2B5EF4-FFF2-40B4-BE49-F238E27FC236}">
                          <a16:creationId xmlns:a16="http://schemas.microsoft.com/office/drawing/2014/main" id="{00000000-0008-0000-0200-000034000000}"/>
                        </a:ext>
                      </a:extLst>
                    </xdr:cNvPr>
                    <xdr:cNvPicPr>
                      <a:picLocks noChangeAspect="1"/>
                    </xdr:cNvPicPr>
                  </xdr:nvPicPr>
                  <xdr:blipFill>
                    <a:blip xmlns:r="http://schemas.openxmlformats.org/officeDocument/2006/relationships" r:embed="rId2">
                      <a:duotone>
                        <a:schemeClr val="bg2">
                          <a:shade val="45000"/>
                          <a:satMod val="135000"/>
                        </a:schemeClr>
                        <a:prstClr val="white"/>
                      </a:duotone>
                      <a:extLst>
                        <a:ext uri="{28A0092B-C50C-407E-A947-70E740481C1C}">
                          <a14:useLocalDpi xmlns:a14="http://schemas.microsoft.com/office/drawing/2010/main" val="0"/>
                        </a:ext>
                      </a:extLst>
                    </a:blip>
                    <a:stretch>
                      <a:fillRect/>
                    </a:stretch>
                  </xdr:blipFill>
                  <xdr:spPr>
                    <a:xfrm>
                      <a:off x="6934200" y="19069050"/>
                      <a:ext cx="3933824" cy="3933824"/>
                    </a:xfrm>
                    <a:prstGeom prst="rect">
                      <a:avLst/>
                    </a:prstGeom>
                    <a:ln>
                      <a:noFill/>
                    </a:ln>
                  </xdr:spPr>
                </xdr:pic>
                <xdr:graphicFrame macro="">
                  <xdr:nvGraphicFramePr>
                    <xdr:cNvPr id="50" name="Gráfico 49">
                      <a:extLst>
                        <a:ext uri="{FF2B5EF4-FFF2-40B4-BE49-F238E27FC236}">
                          <a16:creationId xmlns:a16="http://schemas.microsoft.com/office/drawing/2014/main" id="{00000000-0008-0000-0200-000032000000}"/>
                        </a:ext>
                      </a:extLst>
                    </xdr:cNvPr>
                    <xdr:cNvGraphicFramePr/>
                  </xdr:nvGraphicFramePr>
                  <xdr:xfrm>
                    <a:off x="6124575" y="19831050"/>
                    <a:ext cx="5753100" cy="2381250"/>
                  </xdr:xfrm>
                  <a:graphic>
                    <a:graphicData uri="http://schemas.openxmlformats.org/drawingml/2006/chart">
                      <c:chart xmlns:c="http://schemas.openxmlformats.org/drawingml/2006/chart" xmlns:r="http://schemas.openxmlformats.org/officeDocument/2006/relationships" r:id="rId3"/>
                    </a:graphicData>
                  </a:graphic>
                </xdr:graphicFrame>
              </xdr:grpSp>
              <xdr:graphicFrame macro="">
                <xdr:nvGraphicFramePr>
                  <xdr:cNvPr id="48" name="Gráfico 47">
                    <a:extLst>
                      <a:ext uri="{FF2B5EF4-FFF2-40B4-BE49-F238E27FC236}">
                        <a16:creationId xmlns:a16="http://schemas.microsoft.com/office/drawing/2014/main" id="{00000000-0008-0000-0200-000030000000}"/>
                      </a:ext>
                    </a:extLst>
                  </xdr:cNvPr>
                  <xdr:cNvGraphicFramePr/>
                </xdr:nvGraphicFramePr>
                <xdr:xfrm>
                  <a:off x="7372350" y="18983325"/>
                  <a:ext cx="4752975" cy="2476500"/>
                </xdr:xfrm>
                <a:graphic>
                  <a:graphicData uri="http://schemas.openxmlformats.org/drawingml/2006/chart">
                    <c:chart xmlns:c="http://schemas.openxmlformats.org/drawingml/2006/chart" xmlns:r="http://schemas.openxmlformats.org/officeDocument/2006/relationships" r:id="rId4"/>
                  </a:graphicData>
                </a:graphic>
              </xdr:graphicFrame>
            </xdr:grpSp>
            <xdr:graphicFrame macro="">
              <xdr:nvGraphicFramePr>
                <xdr:cNvPr id="46" name="Gráfico 45">
                  <a:extLst>
                    <a:ext uri="{FF2B5EF4-FFF2-40B4-BE49-F238E27FC236}">
                      <a16:creationId xmlns:a16="http://schemas.microsoft.com/office/drawing/2014/main" id="{00000000-0008-0000-0200-00002E000000}"/>
                    </a:ext>
                  </a:extLst>
                </xdr:cNvPr>
                <xdr:cNvGraphicFramePr/>
              </xdr:nvGraphicFramePr>
              <xdr:xfrm>
                <a:off x="3248026" y="18345150"/>
                <a:ext cx="9315450" cy="2609848"/>
              </xdr:xfrm>
              <a:graphic>
                <a:graphicData uri="http://schemas.openxmlformats.org/drawingml/2006/chart">
                  <c:chart xmlns:c="http://schemas.openxmlformats.org/drawingml/2006/chart" xmlns:r="http://schemas.openxmlformats.org/officeDocument/2006/relationships" r:id="rId5"/>
                </a:graphicData>
              </a:graphic>
            </xdr:graphicFrame>
          </xdr:grpSp>
          <xdr:graphicFrame macro="">
            <xdr:nvGraphicFramePr>
              <xdr:cNvPr id="44" name="Gráfico 43">
                <a:extLst>
                  <a:ext uri="{FF2B5EF4-FFF2-40B4-BE49-F238E27FC236}">
                    <a16:creationId xmlns:a16="http://schemas.microsoft.com/office/drawing/2014/main" id="{00000000-0008-0000-0200-00002C000000}"/>
                  </a:ext>
                </a:extLst>
              </xdr:cNvPr>
              <xdr:cNvGraphicFramePr/>
            </xdr:nvGraphicFramePr>
            <xdr:xfrm>
              <a:off x="7038975" y="20431126"/>
              <a:ext cx="4476750" cy="1714498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6"/>
              </a:graphicData>
            </a:graphic>
          </xdr:graphicFrame>
        </xdr:grpSp>
        <xdr:graphicFrame macro="">
          <xdr:nvGraphicFramePr>
            <xdr:cNvPr id="42" name="Gráfico 41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GraphicFramePr/>
          </xdr:nvGraphicFramePr>
          <xdr:xfrm>
            <a:off x="9391650" y="25822277"/>
            <a:ext cx="3838575" cy="1743077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7"/>
            </a:graphicData>
          </a:graphic>
        </xdr:graphicFrame>
      </xdr:grpSp>
      <xdr:graphicFrame macro="">
        <xdr:nvGraphicFramePr>
          <xdr:cNvPr id="40" name="Gráfico 39">
            <a:extLst>
              <a:ext uri="{FF2B5EF4-FFF2-40B4-BE49-F238E27FC236}">
                <a16:creationId xmlns:a16="http://schemas.microsoft.com/office/drawing/2014/main" id="{00000000-0008-0000-0200-000028000000}"/>
              </a:ext>
            </a:extLst>
          </xdr:cNvPr>
          <xdr:cNvGraphicFramePr>
            <a:graphicFrameLocks noChangeAspect="1"/>
          </xdr:cNvGraphicFramePr>
        </xdr:nvGraphicFramePr>
        <xdr:xfrm>
          <a:off x="6076950" y="781052"/>
          <a:ext cx="16773525" cy="500046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</xdr:grpSp>
    <xdr:clientData/>
  </xdr:twoCellAnchor>
  <xdr:twoCellAnchor>
    <xdr:from>
      <xdr:col>15</xdr:col>
      <xdr:colOff>152400</xdr:colOff>
      <xdr:row>28</xdr:row>
      <xdr:rowOff>38100</xdr:rowOff>
    </xdr:from>
    <xdr:to>
      <xdr:col>31</xdr:col>
      <xdr:colOff>164400</xdr:colOff>
      <xdr:row>29</xdr:row>
      <xdr:rowOff>126900</xdr:rowOff>
    </xdr:to>
    <xdr:sp macro="" textlink="">
      <xdr:nvSpPr>
        <xdr:cNvPr id="53" name="Retângulo: Cantos Arredondados 52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SpPr/>
      </xdr:nvSpPr>
      <xdr:spPr>
        <a:xfrm>
          <a:off x="3009900" y="4305300"/>
          <a:ext cx="3060000" cy="241200"/>
        </a:xfrm>
        <a:prstGeom prst="roundRect">
          <a:avLst/>
        </a:prstGeom>
        <a:solidFill>
          <a:srgbClr val="F8582E"/>
        </a:solidFill>
        <a:ln>
          <a:noFill/>
        </a:ln>
        <a:effectLst>
          <a:outerShdw blurRad="190500" dist="228600" dir="2700000" algn="ctr">
            <a:srgbClr val="000000">
              <a:alpha val="30000"/>
            </a:srgbClr>
          </a:outerShdw>
        </a:effectLst>
        <a:scene3d>
          <a:camera prst="orthographicFront">
            <a:rot lat="0" lon="0" rev="0"/>
          </a:camera>
          <a:lightRig rig="glow" dir="t">
            <a:rot lat="0" lon="0" rev="4800000"/>
          </a:lightRig>
        </a:scene3d>
        <a:sp3d prstMaterial="matte">
          <a:bevelT w="127000" h="635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400" b="1">
              <a:solidFill>
                <a:srgbClr val="1C3349"/>
              </a:solidFill>
              <a:effectLst/>
              <a:latin typeface="Lao UI" panose="020B0502040204020203" pitchFamily="34" charset="0"/>
              <a:cs typeface="Lao UI" panose="020B0502040204020203" pitchFamily="34" charset="0"/>
            </a:rPr>
            <a:t>Evolução mensal de Faturamento</a:t>
          </a:r>
        </a:p>
      </xdr:txBody>
    </xdr:sp>
    <xdr:clientData/>
  </xdr:twoCellAnchor>
  <xdr:twoCellAnchor>
    <xdr:from>
      <xdr:col>47</xdr:col>
      <xdr:colOff>0</xdr:colOff>
      <xdr:row>1</xdr:row>
      <xdr:rowOff>0</xdr:rowOff>
    </xdr:from>
    <xdr:to>
      <xdr:col>70</xdr:col>
      <xdr:colOff>85726</xdr:colOff>
      <xdr:row>7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1" name="Produto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rodut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953500" y="152400"/>
              <a:ext cx="4467226" cy="9144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17</xdr:col>
      <xdr:colOff>85724</xdr:colOff>
      <xdr:row>1</xdr:row>
      <xdr:rowOff>0</xdr:rowOff>
    </xdr:from>
    <xdr:to>
      <xdr:col>26</xdr:col>
      <xdr:colOff>0</xdr:colOff>
      <xdr:row>7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7" name="Ano da Venda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da Vend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24224" y="152400"/>
              <a:ext cx="1628776" cy="9144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27</xdr:col>
      <xdr:colOff>0</xdr:colOff>
      <xdr:row>1</xdr:row>
      <xdr:rowOff>0</xdr:rowOff>
    </xdr:from>
    <xdr:to>
      <xdr:col>45</xdr:col>
      <xdr:colOff>180975</xdr:colOff>
      <xdr:row>7</xdr:row>
      <xdr:rowOff>9525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4" name="Filial">
              <a:extLst>
                <a:ext uri="{FF2B5EF4-FFF2-40B4-BE49-F238E27FC236}">
                  <a16:creationId xmlns:a16="http://schemas.microsoft.com/office/drawing/2014/main" id="{00000000-0008-0000-0200-000040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ilia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143500" y="152400"/>
              <a:ext cx="3609975" cy="9239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71</xdr:col>
      <xdr:colOff>178500</xdr:colOff>
      <xdr:row>1</xdr:row>
      <xdr:rowOff>0</xdr:rowOff>
    </xdr:from>
    <xdr:to>
      <xdr:col>88</xdr:col>
      <xdr:colOff>0</xdr:colOff>
      <xdr:row>18</xdr:row>
      <xdr:rowOff>0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13704000" y="152400"/>
          <a:ext cx="3060000" cy="2590800"/>
          <a:chOff x="12573000" y="152400"/>
          <a:chExt cx="3060000" cy="2590800"/>
        </a:xfrm>
      </xdr:grpSpPr>
      <xdr:grpSp>
        <xdr:nvGrpSpPr>
          <xdr:cNvPr id="6" name="Agrupar 5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pSpPr/>
        </xdr:nvGrpSpPr>
        <xdr:grpSpPr>
          <a:xfrm>
            <a:off x="12573000" y="2023200"/>
            <a:ext cx="3060000" cy="720000"/>
            <a:chOff x="8963025" y="5660037"/>
            <a:chExt cx="1514475" cy="816963"/>
          </a:xfrm>
        </xdr:grpSpPr>
        <xdr:sp macro="" textlink="">
          <xdr:nvSpPr>
            <xdr:cNvPr id="5" name="Retângulo: Cantos Arredondados 4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SpPr/>
          </xdr:nvSpPr>
          <xdr:spPr>
            <a:xfrm>
              <a:off x="8963025" y="5660037"/>
              <a:ext cx="1514475" cy="274039"/>
            </a:xfrm>
            <a:prstGeom prst="roundRect">
              <a:avLst/>
            </a:prstGeom>
            <a:solidFill>
              <a:srgbClr val="F8582E"/>
            </a:solidFill>
            <a:ln>
              <a:noFill/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sz="1400" b="1" i="0">
                  <a:solidFill>
                    <a:srgbClr val="1C3349"/>
                  </a:solidFill>
                  <a:effectLst/>
                  <a:latin typeface="Lao UI" panose="020B0604020202020204" pitchFamily="34" charset="0"/>
                  <a:ea typeface="+mn-ea"/>
                  <a:cs typeface="Lao UI" panose="020B0604020202020204" pitchFamily="34" charset="0"/>
                </a:rPr>
                <a:t>Faturamento por filial</a:t>
              </a:r>
              <a:endParaRPr lang="pt-BR" sz="1400" b="1">
                <a:solidFill>
                  <a:srgbClr val="1C3349"/>
                </a:solidFill>
                <a:latin typeface="Lao UI" panose="020B0604020202020204" pitchFamily="34" charset="0"/>
                <a:cs typeface="Lao UI" panose="020B0604020202020204" pitchFamily="34" charset="0"/>
              </a:endParaRPr>
            </a:p>
          </xdr:txBody>
        </xdr:sp>
        <xdr:sp macro="" textlink="Dados!$E$92">
          <xdr:nvSpPr>
            <xdr:cNvPr id="49" name="Retângulo: Cantos Arredondados 48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SpPr/>
          </xdr:nvSpPr>
          <xdr:spPr>
            <a:xfrm>
              <a:off x="8963025" y="5915025"/>
              <a:ext cx="1514475" cy="295275"/>
            </a:xfrm>
            <a:prstGeom prst="roundRect">
              <a:avLst/>
            </a:prstGeom>
            <a:solidFill>
              <a:srgbClr val="F7940F"/>
            </a:solidFill>
            <a:ln>
              <a:solidFill>
                <a:srgbClr val="F7940F"/>
              </a:solidFill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b"/>
            <a:lstStyle/>
            <a:p>
              <a:pPr algn="ctr"/>
              <a:fld id="{0EAE0C7C-A0C7-4E9E-9025-6D03D96A920E}" type="TxLink">
                <a:rPr lang="en-US" sz="1400" b="1" i="0" u="none" strike="noStrike">
                  <a:solidFill>
                    <a:srgbClr val="1C3349"/>
                  </a:solidFill>
                  <a:latin typeface="Lao UI" panose="020B0502040204020203" pitchFamily="34" charset="0"/>
                  <a:cs typeface="Lao UI" panose="020B0502040204020203" pitchFamily="34" charset="0"/>
                </a:rPr>
                <a:pPr algn="ctr"/>
                <a:t>E-commerce</a:t>
              </a:fld>
              <a:endParaRPr lang="pt-BR" sz="1400" b="1">
                <a:solidFill>
                  <a:srgbClr val="1C3349"/>
                </a:solidFill>
                <a:latin typeface="Lao UI" panose="020B0502040204020203" pitchFamily="34" charset="0"/>
                <a:cs typeface="Lao UI" panose="020B0502040204020203" pitchFamily="34" charset="0"/>
              </a:endParaRPr>
            </a:p>
          </xdr:txBody>
        </xdr:sp>
        <xdr:sp macro="" textlink="Dados!$E$93">
          <xdr:nvSpPr>
            <xdr:cNvPr id="51" name="Retângulo: Cantos Arredondados 50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SpPr/>
          </xdr:nvSpPr>
          <xdr:spPr>
            <a:xfrm>
              <a:off x="8963025" y="6181725"/>
              <a:ext cx="1514475" cy="295275"/>
            </a:xfrm>
            <a:prstGeom prst="roundRect">
              <a:avLst/>
            </a:prstGeom>
            <a:solidFill>
              <a:srgbClr val="F2F669"/>
            </a:solidFill>
            <a:ln>
              <a:solidFill>
                <a:srgbClr val="F2F669"/>
              </a:solidFill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fld id="{12574064-FFA0-4732-9CC7-DF6FBC8D0AE0}" type="TxLink">
                <a:rPr lang="en-US" sz="1800" b="1" i="0" u="none" strike="noStrike">
                  <a:solidFill>
                    <a:srgbClr val="1C3349"/>
                  </a:solidFill>
                  <a:effectLst/>
                  <a:latin typeface="Lao UI" panose="020B0502040204020203" pitchFamily="34" charset="0"/>
                  <a:ea typeface="+mn-ea"/>
                  <a:cs typeface="Lao UI" panose="020B0502040204020203" pitchFamily="34" charset="0"/>
                </a:rPr>
                <a:pPr marL="0" marR="0" lvl="0" indent="0" algn="ctr" defTabSz="91440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/>
                </a:pPr>
                <a:t> R$245.643 </a:t>
              </a:fld>
              <a:endParaRPr lang="pt-BR" sz="1800" b="1">
                <a:solidFill>
                  <a:srgbClr val="1C3349"/>
                </a:solidFill>
                <a:latin typeface="Lao UI" panose="020B0502040204020203" pitchFamily="34" charset="0"/>
                <a:cs typeface="Lao UI" panose="020B0502040204020203" pitchFamily="34" charset="0"/>
              </a:endParaRPr>
            </a:p>
          </xdr:txBody>
        </xdr:sp>
      </xdr:grpSp>
      <xdr:grpSp>
        <xdr:nvGrpSpPr>
          <xdr:cNvPr id="56" name="Agrupar 55">
            <a:extLst>
              <a:ext uri="{FF2B5EF4-FFF2-40B4-BE49-F238E27FC236}">
                <a16:creationId xmlns:a16="http://schemas.microsoft.com/office/drawing/2014/main" id="{00000000-0008-0000-0200-000038000000}"/>
              </a:ext>
            </a:extLst>
          </xdr:cNvPr>
          <xdr:cNvGrpSpPr/>
        </xdr:nvGrpSpPr>
        <xdr:grpSpPr>
          <a:xfrm>
            <a:off x="12573000" y="152400"/>
            <a:ext cx="3060000" cy="486000"/>
            <a:chOff x="8963025" y="5660034"/>
            <a:chExt cx="1514475" cy="550266"/>
          </a:xfrm>
        </xdr:grpSpPr>
        <xdr:sp macro="" textlink="">
          <xdr:nvSpPr>
            <xdr:cNvPr id="57" name="Retângulo: Cantos Arredondados 56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SpPr/>
          </xdr:nvSpPr>
          <xdr:spPr>
            <a:xfrm>
              <a:off x="8963025" y="5660034"/>
              <a:ext cx="1514475" cy="274039"/>
            </a:xfrm>
            <a:prstGeom prst="roundRect">
              <a:avLst/>
            </a:prstGeom>
            <a:solidFill>
              <a:srgbClr val="F8582E"/>
            </a:solidFill>
            <a:ln>
              <a:noFill/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sz="1400" b="1" i="0">
                  <a:solidFill>
                    <a:srgbClr val="1C3349"/>
                  </a:solidFill>
                  <a:effectLst/>
                  <a:latin typeface="Lao UI" panose="020B0604020202020204" pitchFamily="34" charset="0"/>
                  <a:ea typeface="+mn-ea"/>
                  <a:cs typeface="Lao UI" panose="020B0604020202020204" pitchFamily="34" charset="0"/>
                </a:rPr>
                <a:t>Faturamento total anual</a:t>
              </a:r>
              <a:endParaRPr lang="pt-BR" sz="1400" b="1">
                <a:solidFill>
                  <a:srgbClr val="1C3349"/>
                </a:solidFill>
                <a:latin typeface="Lao UI" panose="020B0604020202020204" pitchFamily="34" charset="0"/>
                <a:cs typeface="Lao UI" panose="020B0604020202020204" pitchFamily="34" charset="0"/>
              </a:endParaRPr>
            </a:p>
          </xdr:txBody>
        </xdr:sp>
        <xdr:sp macro="" textlink="Dados!$L$125">
          <xdr:nvSpPr>
            <xdr:cNvPr id="58" name="Retângulo: Cantos Arredondados 57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SpPr/>
          </xdr:nvSpPr>
          <xdr:spPr>
            <a:xfrm>
              <a:off x="8963025" y="5915025"/>
              <a:ext cx="1514475" cy="295275"/>
            </a:xfrm>
            <a:prstGeom prst="roundRect">
              <a:avLst/>
            </a:prstGeom>
            <a:solidFill>
              <a:srgbClr val="F7940F"/>
            </a:solidFill>
            <a:ln>
              <a:solidFill>
                <a:srgbClr val="F7940F"/>
              </a:solidFill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fld id="{7FFB6D1A-D4E1-4FFF-9C45-FDF445395158}" type="TxLink">
                <a:rPr lang="en-US" sz="1600" b="1" i="0" u="none" strike="noStrike">
                  <a:solidFill>
                    <a:srgbClr val="1C3349"/>
                  </a:solidFill>
                  <a:latin typeface="Lao UI" panose="020B0502040204020203" pitchFamily="34" charset="0"/>
                  <a:cs typeface="Lao UI" panose="020B0502040204020203" pitchFamily="34" charset="0"/>
                </a:rPr>
                <a:pPr algn="ctr"/>
                <a:t> R$ 1.406.467 </a:t>
              </a:fld>
              <a:endParaRPr lang="pt-BR" sz="1600" b="1">
                <a:solidFill>
                  <a:srgbClr val="1C3349"/>
                </a:solidFill>
                <a:latin typeface="Lao UI" panose="020B0502040204020203" pitchFamily="34" charset="0"/>
                <a:cs typeface="Lao UI" panose="020B0502040204020203" pitchFamily="34" charset="0"/>
              </a:endParaRPr>
            </a:p>
          </xdr:txBody>
        </xdr:sp>
      </xdr:grpSp>
      <xdr:grpSp>
        <xdr:nvGrpSpPr>
          <xdr:cNvPr id="60" name="Agrupar 59">
            <a:extLst>
              <a:ext uri="{FF2B5EF4-FFF2-40B4-BE49-F238E27FC236}">
                <a16:creationId xmlns:a16="http://schemas.microsoft.com/office/drawing/2014/main" id="{00000000-0008-0000-0200-00003C000000}"/>
              </a:ext>
            </a:extLst>
          </xdr:cNvPr>
          <xdr:cNvGrpSpPr/>
        </xdr:nvGrpSpPr>
        <xdr:grpSpPr>
          <a:xfrm>
            <a:off x="12573000" y="762000"/>
            <a:ext cx="3060000" cy="486000"/>
            <a:chOff x="8963024" y="5660037"/>
            <a:chExt cx="1514476" cy="550263"/>
          </a:xfrm>
        </xdr:grpSpPr>
        <xdr:sp macro="" textlink="">
          <xdr:nvSpPr>
            <xdr:cNvPr id="61" name="Retângulo: Cantos Arredondados 60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SpPr/>
          </xdr:nvSpPr>
          <xdr:spPr>
            <a:xfrm>
              <a:off x="8963024" y="5660037"/>
              <a:ext cx="1514475" cy="274039"/>
            </a:xfrm>
            <a:prstGeom prst="roundRect">
              <a:avLst/>
            </a:prstGeom>
            <a:solidFill>
              <a:srgbClr val="F8582E"/>
            </a:solidFill>
            <a:ln>
              <a:noFill/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n-US" sz="1400" b="1" i="0">
                  <a:solidFill>
                    <a:srgbClr val="1C3349"/>
                  </a:solidFill>
                  <a:effectLst/>
                  <a:latin typeface="Lao UI" panose="020B0604020202020204" pitchFamily="34" charset="0"/>
                  <a:ea typeface="+mn-ea"/>
                  <a:cs typeface="Lao UI" panose="020B0604020202020204" pitchFamily="34" charset="0"/>
                </a:rPr>
                <a:t>Ticket médio de vendas</a:t>
              </a:r>
              <a:endParaRPr lang="pt-BR" sz="1400" b="1">
                <a:solidFill>
                  <a:srgbClr val="1C3349"/>
                </a:solidFill>
                <a:latin typeface="Lao UI" panose="020B0604020202020204" pitchFamily="34" charset="0"/>
                <a:cs typeface="Lao UI" panose="020B0604020202020204" pitchFamily="34" charset="0"/>
              </a:endParaRPr>
            </a:p>
          </xdr:txBody>
        </xdr:sp>
        <xdr:sp macro="" textlink="Dados!$E$125">
          <xdr:nvSpPr>
            <xdr:cNvPr id="62" name="Retângulo: Cantos Arredondados 61">
              <a:extLst>
                <a:ext uri="{FF2B5EF4-FFF2-40B4-BE49-F238E27FC236}">
                  <a16:creationId xmlns:a16="http://schemas.microsoft.com/office/drawing/2014/main" id="{00000000-0008-0000-0200-00003E000000}"/>
                </a:ext>
              </a:extLst>
            </xdr:cNvPr>
            <xdr:cNvSpPr/>
          </xdr:nvSpPr>
          <xdr:spPr>
            <a:xfrm>
              <a:off x="8963025" y="5915025"/>
              <a:ext cx="1514475" cy="295275"/>
            </a:xfrm>
            <a:prstGeom prst="roundRect">
              <a:avLst/>
            </a:prstGeom>
            <a:solidFill>
              <a:srgbClr val="F7940F"/>
            </a:solidFill>
            <a:ln>
              <a:solidFill>
                <a:srgbClr val="F7940F"/>
              </a:solidFill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fld id="{9DD7B049-F39F-4D7B-BEE7-5D8F92446D7D}" type="TxLink">
                <a:rPr lang="en-US" sz="1600" b="1" i="0" u="none" strike="noStrike">
                  <a:solidFill>
                    <a:srgbClr val="1C3349"/>
                  </a:solidFill>
                  <a:latin typeface="Lao UI" panose="020B0502040204020203" pitchFamily="34" charset="0"/>
                  <a:cs typeface="Lao UI" panose="020B0502040204020203" pitchFamily="34" charset="0"/>
                </a:rPr>
                <a:pPr algn="ctr"/>
                <a:t> R$33 </a:t>
              </a:fld>
              <a:endParaRPr lang="pt-BR" sz="1600" b="1">
                <a:solidFill>
                  <a:srgbClr val="1C3349"/>
                </a:solidFill>
                <a:latin typeface="Lao UI" panose="020B0502040204020203" pitchFamily="34" charset="0"/>
                <a:cs typeface="Lao UI" panose="020B0502040204020203" pitchFamily="34" charset="0"/>
              </a:endParaRPr>
            </a:p>
          </xdr:txBody>
        </xdr:sp>
      </xdr:grpSp>
      <xdr:grpSp>
        <xdr:nvGrpSpPr>
          <xdr:cNvPr id="69" name="Agrupar 68">
            <a:extLst>
              <a:ext uri="{FF2B5EF4-FFF2-40B4-BE49-F238E27FC236}">
                <a16:creationId xmlns:a16="http://schemas.microsoft.com/office/drawing/2014/main" id="{00000000-0008-0000-0200-000045000000}"/>
              </a:ext>
            </a:extLst>
          </xdr:cNvPr>
          <xdr:cNvGrpSpPr/>
        </xdr:nvGrpSpPr>
        <xdr:grpSpPr>
          <a:xfrm>
            <a:off x="12573000" y="1371600"/>
            <a:ext cx="3060000" cy="486000"/>
            <a:chOff x="8963024" y="5660040"/>
            <a:chExt cx="1514477" cy="550260"/>
          </a:xfrm>
        </xdr:grpSpPr>
        <xdr:sp macro="" textlink="">
          <xdr:nvSpPr>
            <xdr:cNvPr id="70" name="Retângulo: Cantos Arredondados 69">
              <a:extLst>
                <a:ext uri="{FF2B5EF4-FFF2-40B4-BE49-F238E27FC236}">
                  <a16:creationId xmlns:a16="http://schemas.microsoft.com/office/drawing/2014/main" id="{00000000-0008-0000-0200-000046000000}"/>
                </a:ext>
              </a:extLst>
            </xdr:cNvPr>
            <xdr:cNvSpPr/>
          </xdr:nvSpPr>
          <xdr:spPr>
            <a:xfrm>
              <a:off x="8963024" y="5660040"/>
              <a:ext cx="1514475" cy="274039"/>
            </a:xfrm>
            <a:prstGeom prst="roundRect">
              <a:avLst/>
            </a:prstGeom>
            <a:solidFill>
              <a:srgbClr val="F8582E"/>
            </a:solidFill>
            <a:ln>
              <a:noFill/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b"/>
            <a:lstStyle/>
            <a:p>
              <a:pPr algn="ctr"/>
              <a:r>
                <a:rPr lang="pt-BR" sz="1400" b="1">
                  <a:solidFill>
                    <a:srgbClr val="1C3349"/>
                  </a:solidFill>
                  <a:effectLst/>
                  <a:latin typeface="Lao UI" panose="020B0502040204020203" pitchFamily="34" charset="0"/>
                  <a:ea typeface="+mn-ea"/>
                  <a:cs typeface="Lao UI" panose="020B0502040204020203" pitchFamily="34" charset="0"/>
                </a:rPr>
                <a:t>Desconto por pagamento</a:t>
              </a:r>
              <a:r>
                <a:rPr lang="pt-BR" sz="1400" b="1" baseline="0">
                  <a:solidFill>
                    <a:srgbClr val="1C3349"/>
                  </a:solidFill>
                  <a:effectLst/>
                  <a:latin typeface="Lao UI" panose="020B0502040204020203" pitchFamily="34" charset="0"/>
                  <a:ea typeface="+mn-ea"/>
                  <a:cs typeface="Lao UI" panose="020B0502040204020203" pitchFamily="34" charset="0"/>
                </a:rPr>
                <a:t> à vista</a:t>
              </a:r>
              <a:endParaRPr lang="pt-BR" sz="1400" b="1">
                <a:solidFill>
                  <a:srgbClr val="1C3349"/>
                </a:solidFill>
                <a:latin typeface="Lao UI" panose="020B0502040204020203" pitchFamily="34" charset="0"/>
                <a:cs typeface="Lao UI" panose="020B0502040204020203" pitchFamily="34" charset="0"/>
              </a:endParaRPr>
            </a:p>
          </xdr:txBody>
        </xdr:sp>
        <xdr:sp macro="" textlink="Dados!$J$142">
          <xdr:nvSpPr>
            <xdr:cNvPr id="71" name="Retângulo: Cantos Arredondados 70">
              <a:extLst>
                <a:ext uri="{FF2B5EF4-FFF2-40B4-BE49-F238E27FC236}">
                  <a16:creationId xmlns:a16="http://schemas.microsoft.com/office/drawing/2014/main" id="{00000000-0008-0000-0200-000047000000}"/>
                </a:ext>
              </a:extLst>
            </xdr:cNvPr>
            <xdr:cNvSpPr/>
          </xdr:nvSpPr>
          <xdr:spPr>
            <a:xfrm>
              <a:off x="8963026" y="5915025"/>
              <a:ext cx="1514475" cy="295275"/>
            </a:xfrm>
            <a:prstGeom prst="roundRect">
              <a:avLst/>
            </a:prstGeom>
            <a:solidFill>
              <a:srgbClr val="F7940F"/>
            </a:solidFill>
            <a:ln>
              <a:solidFill>
                <a:srgbClr val="F7940F"/>
              </a:solidFill>
            </a:ln>
            <a:effectLst>
              <a:outerShdw blurRad="190500" dist="228600" dir="2700000" algn="ctr">
                <a:srgbClr val="000000">
                  <a:alpha val="30000"/>
                </a:srgbClr>
              </a:outerShdw>
            </a:effectLst>
            <a:scene3d>
              <a:camera prst="orthographicFront">
                <a:rot lat="0" lon="0" rev="0"/>
              </a:camera>
              <a:lightRig rig="glow" dir="t">
                <a:rot lat="0" lon="0" rev="4800000"/>
              </a:lightRig>
            </a:scene3d>
            <a:sp3d prstMaterial="matte">
              <a:bevelT w="127000" h="63500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fld id="{06AC4C15-9FD3-46C2-922F-FA00D2433988}" type="TxLink">
                <a:rPr lang="en-US" sz="1600" b="1" i="0" u="none" strike="noStrike">
                  <a:solidFill>
                    <a:srgbClr val="1C3349"/>
                  </a:solidFill>
                  <a:latin typeface="Lao UI" panose="020B0502040204020203" pitchFamily="34" charset="0"/>
                  <a:cs typeface="Lao UI" panose="020B0502040204020203" pitchFamily="34" charset="0"/>
                </a:rPr>
                <a:pPr algn="ctr"/>
                <a:t> R$ 20.755 </a:t>
              </a:fld>
              <a:endParaRPr lang="pt-BR" sz="1600" b="1">
                <a:solidFill>
                  <a:srgbClr val="1C3349"/>
                </a:solidFill>
                <a:latin typeface="Lao UI" panose="020B0502040204020203" pitchFamily="34" charset="0"/>
                <a:cs typeface="Lao UI" panose="020B0502040204020203" pitchFamily="34" charset="0"/>
              </a:endParaRPr>
            </a:p>
          </xdr:txBody>
        </xdr:sp>
      </xdr:grpSp>
    </xdr:grpSp>
    <xdr:clientData/>
  </xdr:twoCellAnchor>
  <xdr:twoCellAnchor>
    <xdr:from>
      <xdr:col>48</xdr:col>
      <xdr:colOff>64200</xdr:colOff>
      <xdr:row>9</xdr:row>
      <xdr:rowOff>9525</xdr:rowOff>
    </xdr:from>
    <xdr:to>
      <xdr:col>64</xdr:col>
      <xdr:colOff>76200</xdr:colOff>
      <xdr:row>10</xdr:row>
      <xdr:rowOff>98325</xdr:rowOff>
    </xdr:to>
    <xdr:sp macro="" textlink="">
      <xdr:nvSpPr>
        <xdr:cNvPr id="73" name="Retângulo: Cantos Arredondados 72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SpPr/>
      </xdr:nvSpPr>
      <xdr:spPr>
        <a:xfrm>
          <a:off x="9208200" y="1381125"/>
          <a:ext cx="3060000" cy="241200"/>
        </a:xfrm>
        <a:prstGeom prst="roundRect">
          <a:avLst/>
        </a:prstGeom>
        <a:solidFill>
          <a:srgbClr val="F8582E"/>
        </a:solidFill>
        <a:ln>
          <a:noFill/>
        </a:ln>
        <a:effectLst>
          <a:outerShdw blurRad="190500" dist="228600" dir="2700000" algn="ctr">
            <a:srgbClr val="000000">
              <a:alpha val="30000"/>
            </a:srgbClr>
          </a:outerShdw>
        </a:effectLst>
        <a:scene3d>
          <a:camera prst="orthographicFront">
            <a:rot lat="0" lon="0" rev="0"/>
          </a:camera>
          <a:lightRig rig="glow" dir="t">
            <a:rot lat="0" lon="0" rev="4800000"/>
          </a:lightRig>
        </a:scene3d>
        <a:sp3d prstMaterial="matte">
          <a:bevelT w="127000" h="635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400" b="1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Crescimento</a:t>
          </a:r>
          <a:r>
            <a:rPr lang="pt-BR" sz="1400" b="1" baseline="0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 anual de fat.</a:t>
          </a:r>
          <a:endParaRPr lang="pt-BR" sz="1400">
            <a:solidFill>
              <a:srgbClr val="1C3349"/>
            </a:solidFill>
            <a:effectLst/>
            <a:latin typeface="Lao UI" panose="020B0502040204020203" pitchFamily="34" charset="0"/>
            <a:cs typeface="Lao UI" panose="020B0502040204020203" pitchFamily="34" charset="0"/>
          </a:endParaRPr>
        </a:p>
      </xdr:txBody>
    </xdr:sp>
    <xdr:clientData/>
  </xdr:twoCellAnchor>
  <xdr:twoCellAnchor>
    <xdr:from>
      <xdr:col>29</xdr:col>
      <xdr:colOff>76200</xdr:colOff>
      <xdr:row>9</xdr:row>
      <xdr:rowOff>19050</xdr:rowOff>
    </xdr:from>
    <xdr:to>
      <xdr:col>45</xdr:col>
      <xdr:colOff>88200</xdr:colOff>
      <xdr:row>10</xdr:row>
      <xdr:rowOff>107850</xdr:rowOff>
    </xdr:to>
    <xdr:sp macro="" textlink="">
      <xdr:nvSpPr>
        <xdr:cNvPr id="76" name="Retângulo: Cantos Arredondados 75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SpPr/>
      </xdr:nvSpPr>
      <xdr:spPr>
        <a:xfrm>
          <a:off x="5600700" y="1390650"/>
          <a:ext cx="3060000" cy="241200"/>
        </a:xfrm>
        <a:prstGeom prst="roundRect">
          <a:avLst/>
        </a:prstGeom>
        <a:solidFill>
          <a:srgbClr val="F8582E"/>
        </a:solidFill>
        <a:ln>
          <a:noFill/>
        </a:ln>
        <a:effectLst>
          <a:outerShdw blurRad="190500" dist="228600" dir="2700000" algn="ctr">
            <a:srgbClr val="000000">
              <a:alpha val="30000"/>
            </a:srgbClr>
          </a:outerShdw>
        </a:effectLst>
        <a:scene3d>
          <a:camera prst="orthographicFront">
            <a:rot lat="0" lon="0" rev="0"/>
          </a:camera>
          <a:lightRig rig="glow" dir="t">
            <a:rot lat="0" lon="0" rev="4800000"/>
          </a:lightRig>
        </a:scene3d>
        <a:sp3d prstMaterial="matte">
          <a:bevelT w="127000" h="635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 b="1" i="0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Faturamento total categoria</a:t>
          </a:r>
          <a:r>
            <a:rPr lang="en-US" sz="1400" b="1" i="0" baseline="0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 </a:t>
          </a:r>
          <a:endParaRPr lang="pt-BR" sz="1400" b="1">
            <a:solidFill>
              <a:srgbClr val="1C3349"/>
            </a:solidFill>
            <a:effectLst/>
            <a:latin typeface="Lao UI" panose="020B0502040204020203" pitchFamily="34" charset="0"/>
            <a:cs typeface="Lao UI" panose="020B0502040204020203" pitchFamily="34" charset="0"/>
          </a:endParaRPr>
        </a:p>
      </xdr:txBody>
    </xdr:sp>
    <xdr:clientData/>
  </xdr:twoCellAnchor>
  <xdr:twoCellAnchor>
    <xdr:from>
      <xdr:col>6</xdr:col>
      <xdr:colOff>47625</xdr:colOff>
      <xdr:row>9</xdr:row>
      <xdr:rowOff>28575</xdr:rowOff>
    </xdr:from>
    <xdr:to>
      <xdr:col>22</xdr:col>
      <xdr:colOff>59625</xdr:colOff>
      <xdr:row>10</xdr:row>
      <xdr:rowOff>117375</xdr:rowOff>
    </xdr:to>
    <xdr:sp macro="" textlink="">
      <xdr:nvSpPr>
        <xdr:cNvPr id="54" name="Retângulo: Cantos Arredondados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SpPr/>
      </xdr:nvSpPr>
      <xdr:spPr>
        <a:xfrm>
          <a:off x="1190625" y="1400175"/>
          <a:ext cx="3060000" cy="241200"/>
        </a:xfrm>
        <a:prstGeom prst="roundRect">
          <a:avLst/>
        </a:prstGeom>
        <a:solidFill>
          <a:srgbClr val="F8582E"/>
        </a:solidFill>
        <a:ln>
          <a:noFill/>
        </a:ln>
        <a:effectLst>
          <a:outerShdw blurRad="190500" dist="228600" dir="2700000" algn="ctr">
            <a:srgbClr val="000000">
              <a:alpha val="30000"/>
            </a:srgbClr>
          </a:outerShdw>
        </a:effectLst>
        <a:scene3d>
          <a:camera prst="orthographicFront">
            <a:rot lat="0" lon="0" rev="0"/>
          </a:camera>
          <a:lightRig rig="glow" dir="t">
            <a:rot lat="0" lon="0" rev="4800000"/>
          </a:lightRig>
        </a:scene3d>
        <a:sp3d prstMaterial="matte">
          <a:bevelT w="127000" h="635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400" b="1" i="0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Faturamento</a:t>
          </a:r>
          <a:r>
            <a:rPr lang="en-US" sz="1400" b="1" i="0" baseline="0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 total </a:t>
          </a:r>
          <a:r>
            <a:rPr lang="en-US" sz="1400" b="1" i="0">
              <a:solidFill>
                <a:srgbClr val="1C3349"/>
              </a:solidFill>
              <a:effectLst/>
              <a:latin typeface="Lao UI" panose="020B0502040204020203" pitchFamily="34" charset="0"/>
              <a:ea typeface="+mn-ea"/>
              <a:cs typeface="Lao UI" panose="020B0502040204020203" pitchFamily="34" charset="0"/>
            </a:rPr>
            <a:t>por produto  </a:t>
          </a:r>
          <a:endParaRPr lang="pt-BR" sz="1400">
            <a:solidFill>
              <a:srgbClr val="1C3349"/>
            </a:solidFill>
            <a:effectLst/>
            <a:latin typeface="Lao UI" panose="020B0502040204020203" pitchFamily="34" charset="0"/>
            <a:cs typeface="Lao UI" panose="020B0502040204020203" pitchFamily="34" charset="0"/>
          </a:endParaRPr>
        </a:p>
      </xdr:txBody>
    </xdr:sp>
    <xdr:clientData/>
  </xdr:twoCellAnchor>
  <xdr:twoCellAnchor>
    <xdr:from>
      <xdr:col>47</xdr:col>
      <xdr:colOff>54675</xdr:colOff>
      <xdr:row>28</xdr:row>
      <xdr:rowOff>54075</xdr:rowOff>
    </xdr:from>
    <xdr:to>
      <xdr:col>63</xdr:col>
      <xdr:colOff>66675</xdr:colOff>
      <xdr:row>29</xdr:row>
      <xdr:rowOff>142875</xdr:rowOff>
    </xdr:to>
    <xdr:sp macro="" textlink="">
      <xdr:nvSpPr>
        <xdr:cNvPr id="55" name="Retângulo: Cantos Arredondados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SpPr/>
      </xdr:nvSpPr>
      <xdr:spPr>
        <a:xfrm>
          <a:off x="9008175" y="4321275"/>
          <a:ext cx="3060000" cy="241200"/>
        </a:xfrm>
        <a:prstGeom prst="roundRect">
          <a:avLst/>
        </a:prstGeom>
        <a:solidFill>
          <a:srgbClr val="F8582E"/>
        </a:solidFill>
        <a:ln>
          <a:noFill/>
        </a:ln>
        <a:effectLst>
          <a:outerShdw blurRad="190500" dist="228600" dir="2700000" algn="ctr">
            <a:srgbClr val="000000">
              <a:alpha val="30000"/>
            </a:srgbClr>
          </a:outerShdw>
        </a:effectLst>
        <a:scene3d>
          <a:camera prst="orthographicFront">
            <a:rot lat="0" lon="0" rev="0"/>
          </a:camera>
          <a:lightRig rig="glow" dir="t">
            <a:rot lat="0" lon="0" rev="4800000"/>
          </a:lightRig>
        </a:scene3d>
        <a:sp3d prstMaterial="matte">
          <a:bevelT w="127000" h="63500"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400" b="1">
              <a:solidFill>
                <a:srgbClr val="1C3349"/>
              </a:solidFill>
              <a:effectLst/>
              <a:latin typeface="Lao UI" panose="020B0502040204020203" pitchFamily="34" charset="0"/>
              <a:cs typeface="Lao UI" panose="020B0502040204020203" pitchFamily="34" charset="0"/>
            </a:rPr>
            <a:t>Forma</a:t>
          </a:r>
          <a:r>
            <a:rPr lang="pt-BR" sz="1400" b="1" baseline="0">
              <a:solidFill>
                <a:srgbClr val="1C3349"/>
              </a:solidFill>
              <a:effectLst/>
              <a:latin typeface="Lao UI" panose="020B0502040204020203" pitchFamily="34" charset="0"/>
              <a:cs typeface="Lao UI" panose="020B0502040204020203" pitchFamily="34" charset="0"/>
            </a:rPr>
            <a:t> de pagamento</a:t>
          </a:r>
          <a:endParaRPr lang="pt-BR" sz="1400" b="1">
            <a:solidFill>
              <a:srgbClr val="1C3349"/>
            </a:solidFill>
            <a:effectLst/>
            <a:latin typeface="Lao UI" panose="020B0502040204020203" pitchFamily="34" charset="0"/>
            <a:cs typeface="Lao UI" panose="020B0502040204020203" pitchFamily="34" charset="0"/>
          </a:endParaRPr>
        </a:p>
      </xdr:txBody>
    </xdr:sp>
    <xdr:clientData/>
  </xdr:twoCellAnchor>
  <xdr:twoCellAnchor>
    <xdr:from>
      <xdr:col>49</xdr:col>
      <xdr:colOff>180975</xdr:colOff>
      <xdr:row>9</xdr:row>
      <xdr:rowOff>106950</xdr:rowOff>
    </xdr:from>
    <xdr:to>
      <xdr:col>63</xdr:col>
      <xdr:colOff>33975</xdr:colOff>
      <xdr:row>23</xdr:row>
      <xdr:rowOff>133350</xdr:rowOff>
    </xdr:to>
    <xdr:grpSp>
      <xdr:nvGrpSpPr>
        <xdr:cNvPr id="68" name="Agrupar 67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GrpSpPr/>
      </xdr:nvGrpSpPr>
      <xdr:grpSpPr>
        <a:xfrm>
          <a:off x="9515475" y="1478550"/>
          <a:ext cx="2520000" cy="2160000"/>
          <a:chOff x="4993820" y="28583553"/>
          <a:chExt cx="2520000" cy="2160000"/>
        </a:xfrm>
      </xdr:grpSpPr>
      <xdr:graphicFrame macro="">
        <xdr:nvGraphicFramePr>
          <xdr:cNvPr id="79" name="Gráfico 78">
            <a:extLst>
              <a:ext uri="{FF2B5EF4-FFF2-40B4-BE49-F238E27FC236}">
                <a16:creationId xmlns:a16="http://schemas.microsoft.com/office/drawing/2014/main" id="{00000000-0008-0000-0200-00004F000000}"/>
              </a:ext>
            </a:extLst>
          </xdr:cNvPr>
          <xdr:cNvGraphicFramePr/>
        </xdr:nvGraphicFramePr>
        <xdr:xfrm>
          <a:off x="4993820" y="28583553"/>
          <a:ext cx="2520000" cy="21600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sp macro="" textlink="$L$158">
        <xdr:nvSpPr>
          <xdr:cNvPr id="80" name="CaixaDeTexto 79">
            <a:extLst>
              <a:ext uri="{FF2B5EF4-FFF2-40B4-BE49-F238E27FC236}">
                <a16:creationId xmlns:a16="http://schemas.microsoft.com/office/drawing/2014/main" id="{00000000-0008-0000-0200-000050000000}"/>
              </a:ext>
            </a:extLst>
          </xdr:cNvPr>
          <xdr:cNvSpPr txBox="1"/>
        </xdr:nvSpPr>
        <xdr:spPr>
          <a:xfrm>
            <a:off x="5987143" y="28817984"/>
            <a:ext cx="466531" cy="3013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D210C5B9-06DA-4A78-B3F4-CB322CF165FD}" type="TxLink">
              <a:rPr lang="en-US" sz="1000" b="1" i="0" u="none" strike="noStrike">
                <a:solidFill>
                  <a:srgbClr val="F8582E"/>
                </a:solidFill>
                <a:latin typeface="Lao UI" panose="020B0502040204020203" pitchFamily="34" charset="0"/>
                <a:cs typeface="Lao UI" panose="020B0502040204020203" pitchFamily="34" charset="0"/>
              </a:rPr>
              <a:pPr/>
              <a:t> </a:t>
            </a:fld>
            <a:endParaRPr lang="pt-BR" sz="1000" b="1">
              <a:solidFill>
                <a:srgbClr val="F8582E"/>
              </a:solidFill>
              <a:latin typeface="Lao UI" panose="020B0502040204020203" pitchFamily="34" charset="0"/>
              <a:cs typeface="Lao UI" panose="020B0502040204020203" pitchFamily="34" charset="0"/>
            </a:endParaRPr>
          </a:p>
        </xdr:txBody>
      </xdr:sp>
      <xdr:sp macro="" textlink="$L$159">
        <xdr:nvSpPr>
          <xdr:cNvPr id="81" name="CaixaDeTexto 80">
            <a:extLst>
              <a:ext uri="{FF2B5EF4-FFF2-40B4-BE49-F238E27FC236}">
                <a16:creationId xmlns:a16="http://schemas.microsoft.com/office/drawing/2014/main" id="{00000000-0008-0000-0200-000051000000}"/>
              </a:ext>
            </a:extLst>
          </xdr:cNvPr>
          <xdr:cNvSpPr txBox="1"/>
        </xdr:nvSpPr>
        <xdr:spPr>
          <a:xfrm rot="1138302">
            <a:off x="5646965" y="28924898"/>
            <a:ext cx="476250" cy="37905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F9F1BC1B-C4A2-4CCE-96F6-6FD2B3DAAEAC}" type="TxLink">
              <a:rPr lang="en-US" sz="2600" b="1" i="0" u="none" strike="noStrike" cap="none" spc="0">
                <a:ln w="22225">
                  <a:solidFill>
                    <a:srgbClr val="FF0000"/>
                  </a:solidFill>
                  <a:prstDash val="solid"/>
                </a:ln>
                <a:solidFill>
                  <a:schemeClr val="accent2">
                    <a:lumMod val="40000"/>
                    <a:lumOff val="60000"/>
                  </a:schemeClr>
                </a:solidFill>
                <a:effectLst/>
                <a:latin typeface="Wingdings 3"/>
              </a:rPr>
              <a:pPr/>
              <a:t> </a:t>
            </a:fld>
            <a:endParaRPr lang="pt-BR" sz="1100" b="1" cap="none" spc="0">
              <a:ln w="22225">
                <a:solidFill>
                  <a:srgbClr val="FF0000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endParaRPr>
          </a:p>
        </xdr:txBody>
      </xdr:sp>
    </xdr:grpSp>
    <xdr:clientData/>
  </xdr:twoCellAnchor>
  <xdr:twoCellAnchor>
    <xdr:from>
      <xdr:col>45</xdr:col>
      <xdr:colOff>104775</xdr:colOff>
      <xdr:row>29</xdr:row>
      <xdr:rowOff>47625</xdr:rowOff>
    </xdr:from>
    <xdr:to>
      <xdr:col>69</xdr:col>
      <xdr:colOff>104775</xdr:colOff>
      <xdr:row>46</xdr:row>
      <xdr:rowOff>121102</xdr:rowOff>
    </xdr:to>
    <xdr:graphicFrame macro="">
      <xdr:nvGraphicFramePr>
        <xdr:cNvPr id="82" name="Gráfico 81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31</xdr:row>
      <xdr:rowOff>38100</xdr:rowOff>
    </xdr:from>
    <xdr:to>
      <xdr:col>47</xdr:col>
      <xdr:colOff>0</xdr:colOff>
      <xdr:row>44</xdr:row>
      <xdr:rowOff>134128</xdr:rowOff>
    </xdr:to>
    <xdr:graphicFrame macro="">
      <xdr:nvGraphicFramePr>
        <xdr:cNvPr id="83" name="Gráfico 82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 editAs="absolute">
    <xdr:from>
      <xdr:col>3</xdr:col>
      <xdr:colOff>171450</xdr:colOff>
      <xdr:row>11</xdr:row>
      <xdr:rowOff>38100</xdr:rowOff>
    </xdr:from>
    <xdr:to>
      <xdr:col>22</xdr:col>
      <xdr:colOff>99526</xdr:colOff>
      <xdr:row>28</xdr:row>
      <xdr:rowOff>17841</xdr:rowOff>
    </xdr:to>
    <xdr:graphicFrame macro="">
      <xdr:nvGraphicFramePr>
        <xdr:cNvPr id="84" name="Gráfico 83">
          <a:extLst>
            <a:ext uri="{FF2B5EF4-FFF2-40B4-BE49-F238E27FC236}">
              <a16:creationId xmlns:a16="http://schemas.microsoft.com/office/drawing/2014/main" id="{00000000-0008-0000-0200-00005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29</xdr:col>
      <xdr:colOff>104775</xdr:colOff>
      <xdr:row>10</xdr:row>
      <xdr:rowOff>57150</xdr:rowOff>
    </xdr:from>
    <xdr:to>
      <xdr:col>42</xdr:col>
      <xdr:colOff>148275</xdr:colOff>
      <xdr:row>24</xdr:row>
      <xdr:rowOff>83550</xdr:rowOff>
    </xdr:to>
    <xdr:graphicFrame macro="">
      <xdr:nvGraphicFramePr>
        <xdr:cNvPr id="85" name="Gráfico 84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9525</xdr:colOff>
      <xdr:row>8</xdr:row>
      <xdr:rowOff>0</xdr:rowOff>
    </xdr:from>
    <xdr:to>
      <xdr:col>69</xdr:col>
      <xdr:colOff>0</xdr:colOff>
      <xdr:row>8</xdr:row>
      <xdr:rowOff>9525</xdr:rowOff>
    </xdr:to>
    <xdr:cxnSp macro="">
      <xdr:nvCxnSpPr>
        <xdr:cNvPr id="8" name="Conector ret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/>
      </xdr:nvCxnSpPr>
      <xdr:spPr>
        <a:xfrm flipV="1">
          <a:off x="200025" y="1219200"/>
          <a:ext cx="12944475" cy="9525"/>
        </a:xfrm>
        <a:prstGeom prst="line">
          <a:avLst/>
        </a:prstGeom>
        <a:ln w="28575">
          <a:solidFill>
            <a:srgbClr val="F8582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87</xdr:col>
      <xdr:colOff>133350</xdr:colOff>
      <xdr:row>0</xdr:row>
      <xdr:rowOff>114301</xdr:rowOff>
    </xdr:from>
    <xdr:to>
      <xdr:col>94</xdr:col>
      <xdr:colOff>0</xdr:colOff>
      <xdr:row>4</xdr:row>
      <xdr:rowOff>38101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6706850" y="114301"/>
          <a:ext cx="1200150" cy="533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700" b="1"/>
            <a:t>OBS:</a:t>
          </a:r>
          <a:r>
            <a:rPr lang="pt-BR" sz="700" b="1" baseline="0"/>
            <a:t> VALOR QUANDO NÃO ESTÁ FILTRADO SE FIXA NO ANO 2018.</a:t>
          </a:r>
          <a:endParaRPr lang="pt-BR" sz="700" b="1"/>
        </a:p>
      </xdr:txBody>
    </xdr:sp>
    <xdr:clientData/>
  </xdr:twoCellAnchor>
  <xdr:twoCellAnchor>
    <xdr:from>
      <xdr:col>88</xdr:col>
      <xdr:colOff>9525</xdr:colOff>
      <xdr:row>12</xdr:row>
      <xdr:rowOff>142875</xdr:rowOff>
    </xdr:from>
    <xdr:to>
      <xdr:col>94</xdr:col>
      <xdr:colOff>95250</xdr:colOff>
      <xdr:row>16</xdr:row>
      <xdr:rowOff>66675</xdr:rowOff>
    </xdr:to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 txBox="1"/>
      </xdr:nvSpPr>
      <xdr:spPr>
        <a:xfrm>
          <a:off x="16773525" y="1971675"/>
          <a:ext cx="1228725" cy="533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700" b="1"/>
            <a:t>OBS:</a:t>
          </a:r>
          <a:r>
            <a:rPr lang="pt-BR" sz="700" b="1" baseline="0"/>
            <a:t> VALOR QUANDO NÃO ESTÁ FILTRADO SE FIXA NO VALOR DO E-COMMERCE</a:t>
          </a:r>
          <a:endParaRPr lang="pt-BR" sz="700" b="1"/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or" refreshedDate="43564.894287847223" createdVersion="6" refreshedVersion="6" minRefreshableVersion="3" recordCount="1635" xr:uid="{93EE0322-9A34-47E4-A4EE-A04655DFF21C}">
  <cacheSource type="worksheet">
    <worksheetSource name="Base_produto_venda"/>
  </cacheSource>
  <cacheFields count="18">
    <cacheField name="Produto" numFmtId="0">
      <sharedItems count="9">
        <s v="Casaco"/>
        <s v="Calça"/>
        <s v="Sapato"/>
        <s v="Vestido"/>
        <s v="Short"/>
        <s v="Tênis"/>
        <s v="Sapatilha"/>
        <s v="Saia"/>
        <s v="Camisa"/>
      </sharedItems>
    </cacheField>
    <cacheField name="Categoria" numFmtId="0">
      <sharedItems count="4">
        <s v="Seção Feminina"/>
        <s v="Seção Masculina"/>
        <s v="Masculino" u="1"/>
        <s v="Feminino" u="1"/>
      </sharedItems>
    </cacheField>
    <cacheField name="Valor" numFmtId="0">
      <sharedItems containsSemiMixedTypes="0" containsString="0" containsNumber="1" containsInteger="1" minValue="11" maxValue="48"/>
    </cacheField>
    <cacheField name="Quantidade" numFmtId="0">
      <sharedItems containsSemiMixedTypes="0" containsString="0" containsNumber="1" containsInteger="1" minValue="5" maxValue="100"/>
    </cacheField>
    <cacheField name="Total bruto" numFmtId="2">
      <sharedItems containsSemiMixedTypes="0" containsString="0" containsNumber="1" containsInteger="1" minValue="55" maxValue="4752"/>
    </cacheField>
    <cacheField name="Forma de pagamento" numFmtId="14">
      <sharedItems count="4">
        <s v="À vista boleto"/>
        <s v="Boleto à prazo"/>
        <s v="Cartão parcelado"/>
        <s v="Cartão à vista"/>
      </sharedItems>
    </cacheField>
    <cacheField name="Data da venda" numFmtId="14">
      <sharedItems containsSemiMixedTypes="0" containsNonDate="0" containsDate="1" containsString="0" minDate="2017-01-01T00:00:00" maxDate="2019-01-01T00:00:00"/>
    </cacheField>
    <cacheField name="Mês da venda" numFmtId="0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</cacheField>
    <cacheField name="Ano da Venda" numFmtId="0">
      <sharedItems containsSemiMixedTypes="0" containsString="0" containsNumber="1" containsInteger="1" minValue="2017" maxValue="2018" count="2">
        <n v="2017"/>
        <n v="2018"/>
      </sharedItems>
    </cacheField>
    <cacheField name="Data 1º pagamento" numFmtId="14">
      <sharedItems containsSemiMixedTypes="0" containsNonDate="0" containsDate="1" containsString="0" minDate="2017-01-02T00:00:00" maxDate="2019-01-31T00:00:00"/>
    </cacheField>
    <cacheField name="Desconto concedido à vista" numFmtId="44">
      <sharedItems containsSemiMixedTypes="0" containsString="0" containsNumber="1" minValue="0" maxValue="304.92"/>
    </cacheField>
    <cacheField name="Total liquido" numFmtId="44">
      <sharedItems containsSemiMixedTypes="0" containsString="0" containsNumber="1" minValue="51.15" maxValue="4752"/>
    </cacheField>
    <cacheField name="Nº filial" numFmtId="0">
      <sharedItems containsSemiMixedTypes="0" containsString="0" containsNumber="1" containsInteger="1" minValue="1" maxValue="6" count="6">
        <n v="3"/>
        <n v="2"/>
        <n v="1"/>
        <n v="4"/>
        <n v="5"/>
        <n v="6"/>
      </sharedItems>
    </cacheField>
    <cacheField name="Filial" numFmtId="0">
      <sharedItems count="6">
        <s v="Sudeste"/>
        <s v="Sul"/>
        <s v="E-commerce"/>
        <s v="Centro-Oeste"/>
        <s v="Nordeste"/>
        <s v="Norte"/>
      </sharedItems>
    </cacheField>
    <cacheField name="Vendedor" numFmtId="0">
      <sharedItems/>
    </cacheField>
    <cacheField name="Canal de venda" numFmtId="0">
      <sharedItems/>
    </cacheField>
    <cacheField name="Comissão" numFmtId="44">
      <sharedItems containsSemiMixedTypes="0" containsString="0" containsNumber="1" minValue="0" maxValue="705.6"/>
    </cacheField>
    <cacheField name="Campo1" numFmtId="0" formula="'Total liquido'/Quantidade" databaseField="0"/>
  </cacheFields>
  <extLst>
    <ext xmlns:x14="http://schemas.microsoft.com/office/spreadsheetml/2009/9/main" uri="{725AE2AE-9491-48be-B2B4-4EB974FC3084}">
      <x14:pivotCacheDefinition pivotCacheId="105853527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35">
  <r>
    <x v="0"/>
    <x v="0"/>
    <n v="44"/>
    <n v="8"/>
    <n v="352"/>
    <x v="0"/>
    <d v="2017-01-01T00:00:00"/>
    <x v="0"/>
    <x v="0"/>
    <d v="2017-01-02T00:00:00"/>
    <n v="24.64"/>
    <n v="327.36"/>
    <x v="0"/>
    <x v="0"/>
    <s v="Micaela"/>
    <s v="Manual"/>
    <n v="17.600000000000001"/>
  </r>
  <r>
    <x v="1"/>
    <x v="1"/>
    <n v="38"/>
    <n v="17"/>
    <n v="646"/>
    <x v="0"/>
    <d v="2017-01-02T00:00:00"/>
    <x v="0"/>
    <x v="0"/>
    <d v="2017-01-03T00:00:00"/>
    <n v="45.220000000000006"/>
    <n v="600.78"/>
    <x v="1"/>
    <x v="1"/>
    <s v="Micaela"/>
    <s v="Manual"/>
    <n v="32.300000000000004"/>
  </r>
  <r>
    <x v="2"/>
    <x v="1"/>
    <n v="26"/>
    <n v="6"/>
    <n v="156"/>
    <x v="1"/>
    <d v="2017-01-03T00:00:00"/>
    <x v="0"/>
    <x v="0"/>
    <d v="2017-02-02T00:00:00"/>
    <n v="0"/>
    <n v="156"/>
    <x v="2"/>
    <x v="2"/>
    <s v="E-commerce"/>
    <s v="Internet"/>
    <n v="0"/>
  </r>
  <r>
    <x v="3"/>
    <x v="0"/>
    <n v="21"/>
    <n v="67"/>
    <n v="1407"/>
    <x v="1"/>
    <d v="2017-01-03T00:00:00"/>
    <x v="0"/>
    <x v="0"/>
    <d v="2017-02-02T00:00:00"/>
    <n v="0"/>
    <n v="1407"/>
    <x v="1"/>
    <x v="1"/>
    <s v="Natália"/>
    <s v="Manual"/>
    <n v="211.04999999999998"/>
  </r>
  <r>
    <x v="3"/>
    <x v="0"/>
    <n v="21"/>
    <n v="43"/>
    <n v="903"/>
    <x v="1"/>
    <d v="2017-01-04T00:00:00"/>
    <x v="0"/>
    <x v="0"/>
    <d v="2017-02-03T00:00:00"/>
    <n v="0"/>
    <n v="903"/>
    <x v="2"/>
    <x v="2"/>
    <s v="E-commerce"/>
    <s v="Internet"/>
    <n v="0"/>
  </r>
  <r>
    <x v="2"/>
    <x v="1"/>
    <n v="26"/>
    <n v="41"/>
    <n v="1066"/>
    <x v="1"/>
    <d v="2017-01-04T00:00:00"/>
    <x v="0"/>
    <x v="0"/>
    <d v="2017-02-03T00:00:00"/>
    <n v="0"/>
    <n v="1066"/>
    <x v="3"/>
    <x v="3"/>
    <s v="Deivid"/>
    <s v="Manual"/>
    <n v="159.9"/>
  </r>
  <r>
    <x v="2"/>
    <x v="1"/>
    <n v="26"/>
    <n v="30"/>
    <n v="780"/>
    <x v="1"/>
    <d v="2017-01-04T00:00:00"/>
    <x v="0"/>
    <x v="0"/>
    <d v="2017-02-03T00:00:00"/>
    <n v="0"/>
    <n v="780"/>
    <x v="1"/>
    <x v="1"/>
    <s v="Nicoly"/>
    <s v="Manual"/>
    <n v="39"/>
  </r>
  <r>
    <x v="3"/>
    <x v="0"/>
    <n v="21"/>
    <n v="18"/>
    <n v="378"/>
    <x v="2"/>
    <d v="2017-01-05T00:00:00"/>
    <x v="0"/>
    <x v="0"/>
    <d v="2017-02-04T00:00:00"/>
    <n v="0"/>
    <n v="378"/>
    <x v="2"/>
    <x v="2"/>
    <s v="E-commerce"/>
    <s v="Internet"/>
    <n v="0"/>
  </r>
  <r>
    <x v="4"/>
    <x v="0"/>
    <n v="35"/>
    <n v="29"/>
    <n v="1015"/>
    <x v="1"/>
    <d v="2017-01-05T00:00:00"/>
    <x v="0"/>
    <x v="0"/>
    <d v="2017-02-04T00:00:00"/>
    <n v="0"/>
    <n v="1015"/>
    <x v="2"/>
    <x v="2"/>
    <s v="E-commerce"/>
    <s v="Internet"/>
    <n v="0"/>
  </r>
  <r>
    <x v="0"/>
    <x v="0"/>
    <n v="44"/>
    <n v="55"/>
    <n v="2420"/>
    <x v="3"/>
    <d v="2017-01-05T00:00:00"/>
    <x v="0"/>
    <x v="0"/>
    <d v="2017-01-06T00:00:00"/>
    <n v="121"/>
    <n v="2299"/>
    <x v="0"/>
    <x v="0"/>
    <s v="Natália"/>
    <s v="Manual"/>
    <n v="363"/>
  </r>
  <r>
    <x v="1"/>
    <x v="1"/>
    <n v="38"/>
    <n v="55"/>
    <n v="2090"/>
    <x v="1"/>
    <d v="2017-01-05T00:00:00"/>
    <x v="0"/>
    <x v="0"/>
    <d v="2017-02-04T00:00:00"/>
    <n v="0"/>
    <n v="2090"/>
    <x v="1"/>
    <x v="1"/>
    <s v="Nicoly"/>
    <s v="Manual"/>
    <n v="313.5"/>
  </r>
  <r>
    <x v="3"/>
    <x v="0"/>
    <n v="21"/>
    <n v="29"/>
    <n v="609"/>
    <x v="2"/>
    <d v="2017-01-06T00:00:00"/>
    <x v="0"/>
    <x v="0"/>
    <d v="2017-02-05T00:00:00"/>
    <n v="0"/>
    <n v="609"/>
    <x v="0"/>
    <x v="0"/>
    <s v="Maicon"/>
    <s v="Manual"/>
    <n v="30.450000000000003"/>
  </r>
  <r>
    <x v="5"/>
    <x v="1"/>
    <n v="26"/>
    <n v="63"/>
    <n v="1638"/>
    <x v="1"/>
    <d v="2017-01-06T00:00:00"/>
    <x v="0"/>
    <x v="0"/>
    <d v="2017-02-05T00:00:00"/>
    <n v="0"/>
    <n v="1638"/>
    <x v="4"/>
    <x v="4"/>
    <s v="Natália"/>
    <s v="Manual"/>
    <n v="245.7"/>
  </r>
  <r>
    <x v="5"/>
    <x v="1"/>
    <n v="26"/>
    <n v="8"/>
    <n v="208"/>
    <x v="1"/>
    <d v="2017-01-06T00:00:00"/>
    <x v="0"/>
    <x v="0"/>
    <d v="2017-02-05T00:00:00"/>
    <n v="0"/>
    <n v="208"/>
    <x v="1"/>
    <x v="1"/>
    <s v="Nicoly"/>
    <s v="Manual"/>
    <n v="10.4"/>
  </r>
  <r>
    <x v="5"/>
    <x v="1"/>
    <n v="26"/>
    <n v="32"/>
    <n v="832"/>
    <x v="1"/>
    <d v="2017-01-06T00:00:00"/>
    <x v="0"/>
    <x v="0"/>
    <d v="2017-02-05T00:00:00"/>
    <n v="0"/>
    <n v="832"/>
    <x v="5"/>
    <x v="5"/>
    <s v="Natália"/>
    <s v="Manual"/>
    <n v="41.6"/>
  </r>
  <r>
    <x v="1"/>
    <x v="1"/>
    <n v="38"/>
    <n v="46"/>
    <n v="1748"/>
    <x v="1"/>
    <d v="2017-01-07T00:00:00"/>
    <x v="0"/>
    <x v="0"/>
    <d v="2017-02-06T00:00:00"/>
    <n v="0"/>
    <n v="1748"/>
    <x v="3"/>
    <x v="3"/>
    <s v="Micaela"/>
    <s v="Manual"/>
    <n v="262.2"/>
  </r>
  <r>
    <x v="6"/>
    <x v="0"/>
    <n v="11"/>
    <n v="9"/>
    <n v="99"/>
    <x v="1"/>
    <d v="2017-01-07T00:00:00"/>
    <x v="0"/>
    <x v="0"/>
    <d v="2017-02-06T00:00:00"/>
    <n v="0"/>
    <n v="99"/>
    <x v="2"/>
    <x v="2"/>
    <s v="E-commerce"/>
    <s v="Internet"/>
    <n v="0"/>
  </r>
  <r>
    <x v="3"/>
    <x v="0"/>
    <n v="21"/>
    <n v="28"/>
    <n v="588"/>
    <x v="2"/>
    <d v="2017-01-07T00:00:00"/>
    <x v="0"/>
    <x v="0"/>
    <d v="2017-02-06T00:00:00"/>
    <n v="0"/>
    <n v="588"/>
    <x v="3"/>
    <x v="3"/>
    <s v="Micaela"/>
    <s v="Manual"/>
    <n v="29.400000000000002"/>
  </r>
  <r>
    <x v="5"/>
    <x v="1"/>
    <n v="26"/>
    <n v="70"/>
    <n v="1820"/>
    <x v="1"/>
    <d v="2017-01-08T00:00:00"/>
    <x v="0"/>
    <x v="0"/>
    <d v="2017-02-07T00:00:00"/>
    <n v="0"/>
    <n v="1820"/>
    <x v="2"/>
    <x v="2"/>
    <s v="E-commerce"/>
    <s v="Internet"/>
    <n v="0"/>
  </r>
  <r>
    <x v="2"/>
    <x v="1"/>
    <n v="26"/>
    <n v="26"/>
    <n v="676"/>
    <x v="2"/>
    <d v="2017-01-08T00:00:00"/>
    <x v="0"/>
    <x v="0"/>
    <d v="2017-02-07T00:00:00"/>
    <n v="0"/>
    <n v="676"/>
    <x v="2"/>
    <x v="2"/>
    <s v="E-commerce"/>
    <s v="Internet"/>
    <n v="0"/>
  </r>
  <r>
    <x v="7"/>
    <x v="0"/>
    <n v="48"/>
    <n v="67"/>
    <n v="3216"/>
    <x v="1"/>
    <d v="2017-01-09T00:00:00"/>
    <x v="0"/>
    <x v="0"/>
    <d v="2017-02-08T00:00:00"/>
    <n v="0"/>
    <n v="3216"/>
    <x v="0"/>
    <x v="0"/>
    <s v="Maicon"/>
    <s v="Manual"/>
    <n v="482.4"/>
  </r>
  <r>
    <x v="8"/>
    <x v="1"/>
    <n v="44"/>
    <n v="40"/>
    <n v="1760"/>
    <x v="2"/>
    <d v="2017-01-09T00:00:00"/>
    <x v="0"/>
    <x v="0"/>
    <d v="2017-02-08T00:00:00"/>
    <n v="0"/>
    <n v="1760"/>
    <x v="5"/>
    <x v="5"/>
    <s v="Micaela"/>
    <s v="Manual"/>
    <n v="264"/>
  </r>
  <r>
    <x v="2"/>
    <x v="1"/>
    <n v="26"/>
    <n v="11"/>
    <n v="286"/>
    <x v="3"/>
    <d v="2017-01-10T00:00:00"/>
    <x v="0"/>
    <x v="0"/>
    <d v="2017-01-11T00:00:00"/>
    <n v="14.3"/>
    <n v="271.7"/>
    <x v="3"/>
    <x v="3"/>
    <s v="Maicon"/>
    <s v="Manual"/>
    <n v="14.3"/>
  </r>
  <r>
    <x v="1"/>
    <x v="1"/>
    <n v="38"/>
    <n v="79"/>
    <n v="3002"/>
    <x v="3"/>
    <d v="2017-01-10T00:00:00"/>
    <x v="0"/>
    <x v="0"/>
    <d v="2017-01-11T00:00:00"/>
    <n v="150.1"/>
    <n v="2851.9"/>
    <x v="0"/>
    <x v="0"/>
    <s v="Micaela"/>
    <s v="Manual"/>
    <n v="450.3"/>
  </r>
  <r>
    <x v="1"/>
    <x v="1"/>
    <n v="38"/>
    <n v="17"/>
    <n v="646"/>
    <x v="3"/>
    <d v="2017-01-10T00:00:00"/>
    <x v="0"/>
    <x v="0"/>
    <d v="2017-01-11T00:00:00"/>
    <n v="32.300000000000004"/>
    <n v="613.70000000000005"/>
    <x v="2"/>
    <x v="2"/>
    <s v="E-commerce"/>
    <s v="Internet"/>
    <n v="0"/>
  </r>
  <r>
    <x v="6"/>
    <x v="0"/>
    <n v="11"/>
    <n v="42"/>
    <n v="462"/>
    <x v="0"/>
    <d v="2017-01-10T00:00:00"/>
    <x v="0"/>
    <x v="0"/>
    <d v="2017-01-11T00:00:00"/>
    <n v="32.340000000000003"/>
    <n v="429.65999999999997"/>
    <x v="0"/>
    <x v="0"/>
    <s v="Maicon"/>
    <s v="Manual"/>
    <n v="23.1"/>
  </r>
  <r>
    <x v="3"/>
    <x v="0"/>
    <n v="21"/>
    <n v="28"/>
    <n v="588"/>
    <x v="0"/>
    <d v="2017-01-11T00:00:00"/>
    <x v="0"/>
    <x v="0"/>
    <d v="2017-01-12T00:00:00"/>
    <n v="41.160000000000004"/>
    <n v="546.84"/>
    <x v="2"/>
    <x v="2"/>
    <s v="E-commerce"/>
    <s v="Internet"/>
    <n v="0"/>
  </r>
  <r>
    <x v="7"/>
    <x v="0"/>
    <n v="48"/>
    <n v="57"/>
    <n v="2736"/>
    <x v="2"/>
    <d v="2017-01-11T00:00:00"/>
    <x v="0"/>
    <x v="0"/>
    <d v="2017-02-10T00:00:00"/>
    <n v="0"/>
    <n v="2736"/>
    <x v="0"/>
    <x v="0"/>
    <s v="Maicon"/>
    <s v="Manual"/>
    <n v="410.4"/>
  </r>
  <r>
    <x v="6"/>
    <x v="0"/>
    <n v="11"/>
    <n v="74"/>
    <n v="814"/>
    <x v="1"/>
    <d v="2017-01-11T00:00:00"/>
    <x v="0"/>
    <x v="0"/>
    <d v="2017-02-10T00:00:00"/>
    <n v="0"/>
    <n v="814"/>
    <x v="0"/>
    <x v="0"/>
    <s v="Nicoly"/>
    <s v="Manual"/>
    <n v="40.700000000000003"/>
  </r>
  <r>
    <x v="8"/>
    <x v="1"/>
    <n v="44"/>
    <n v="22"/>
    <n v="968"/>
    <x v="1"/>
    <d v="2017-01-11T00:00:00"/>
    <x v="0"/>
    <x v="0"/>
    <d v="2017-02-10T00:00:00"/>
    <n v="0"/>
    <n v="968"/>
    <x v="2"/>
    <x v="2"/>
    <s v="E-commerce"/>
    <s v="Internet"/>
    <n v="0"/>
  </r>
  <r>
    <x v="6"/>
    <x v="0"/>
    <n v="11"/>
    <n v="53"/>
    <n v="583"/>
    <x v="1"/>
    <d v="2017-01-11T00:00:00"/>
    <x v="0"/>
    <x v="0"/>
    <d v="2017-02-10T00:00:00"/>
    <n v="0"/>
    <n v="583"/>
    <x v="2"/>
    <x v="2"/>
    <s v="E-commerce"/>
    <s v="Internet"/>
    <n v="0"/>
  </r>
  <r>
    <x v="8"/>
    <x v="1"/>
    <n v="44"/>
    <n v="71"/>
    <n v="3124"/>
    <x v="1"/>
    <d v="2017-01-11T00:00:00"/>
    <x v="0"/>
    <x v="0"/>
    <d v="2017-02-10T00:00:00"/>
    <n v="0"/>
    <n v="3124"/>
    <x v="2"/>
    <x v="2"/>
    <s v="E-commerce"/>
    <s v="Internet"/>
    <n v="0"/>
  </r>
  <r>
    <x v="5"/>
    <x v="1"/>
    <n v="26"/>
    <n v="60"/>
    <n v="1560"/>
    <x v="1"/>
    <d v="2017-01-12T00:00:00"/>
    <x v="0"/>
    <x v="0"/>
    <d v="2017-02-11T00:00:00"/>
    <n v="0"/>
    <n v="1560"/>
    <x v="2"/>
    <x v="2"/>
    <s v="E-commerce"/>
    <s v="Internet"/>
    <n v="0"/>
  </r>
  <r>
    <x v="5"/>
    <x v="1"/>
    <n v="26"/>
    <n v="73"/>
    <n v="1898"/>
    <x v="1"/>
    <d v="2017-01-12T00:00:00"/>
    <x v="0"/>
    <x v="0"/>
    <d v="2017-02-11T00:00:00"/>
    <n v="0"/>
    <n v="1898"/>
    <x v="0"/>
    <x v="0"/>
    <s v="Ivete"/>
    <s v="Manual"/>
    <n v="284.7"/>
  </r>
  <r>
    <x v="4"/>
    <x v="0"/>
    <n v="35"/>
    <n v="67"/>
    <n v="2345"/>
    <x v="2"/>
    <d v="2017-01-13T00:00:00"/>
    <x v="0"/>
    <x v="0"/>
    <d v="2017-02-12T00:00:00"/>
    <n v="0"/>
    <n v="2345"/>
    <x v="0"/>
    <x v="0"/>
    <s v="Deivid"/>
    <s v="Manual"/>
    <n v="351.75"/>
  </r>
  <r>
    <x v="6"/>
    <x v="0"/>
    <n v="11"/>
    <n v="54"/>
    <n v="594"/>
    <x v="2"/>
    <d v="2017-01-13T00:00:00"/>
    <x v="0"/>
    <x v="0"/>
    <d v="2017-02-12T00:00:00"/>
    <n v="0"/>
    <n v="594"/>
    <x v="1"/>
    <x v="1"/>
    <s v="Deivid"/>
    <s v="Manual"/>
    <n v="29.700000000000003"/>
  </r>
  <r>
    <x v="5"/>
    <x v="1"/>
    <n v="26"/>
    <n v="79"/>
    <n v="2054"/>
    <x v="1"/>
    <d v="2017-01-13T00:00:00"/>
    <x v="0"/>
    <x v="0"/>
    <d v="2017-02-12T00:00:00"/>
    <n v="0"/>
    <n v="2054"/>
    <x v="5"/>
    <x v="5"/>
    <s v="Ivete"/>
    <s v="Manual"/>
    <n v="308.09999999999997"/>
  </r>
  <r>
    <x v="7"/>
    <x v="0"/>
    <n v="48"/>
    <n v="90"/>
    <n v="4320"/>
    <x v="3"/>
    <d v="2017-01-14T00:00:00"/>
    <x v="0"/>
    <x v="0"/>
    <d v="2017-01-15T00:00:00"/>
    <n v="216"/>
    <n v="4104"/>
    <x v="1"/>
    <x v="1"/>
    <s v="Micaela"/>
    <s v="Manual"/>
    <n v="648"/>
  </r>
  <r>
    <x v="0"/>
    <x v="0"/>
    <n v="44"/>
    <n v="43"/>
    <n v="1892"/>
    <x v="2"/>
    <d v="2017-01-15T00:00:00"/>
    <x v="0"/>
    <x v="0"/>
    <d v="2017-02-14T00:00:00"/>
    <n v="0"/>
    <n v="1892"/>
    <x v="0"/>
    <x v="0"/>
    <s v="Deivid"/>
    <s v="Manual"/>
    <n v="283.8"/>
  </r>
  <r>
    <x v="4"/>
    <x v="0"/>
    <n v="35"/>
    <n v="16"/>
    <n v="560"/>
    <x v="2"/>
    <d v="2017-01-15T00:00:00"/>
    <x v="0"/>
    <x v="0"/>
    <d v="2017-02-14T00:00:00"/>
    <n v="0"/>
    <n v="560"/>
    <x v="4"/>
    <x v="4"/>
    <s v="Nicoly"/>
    <s v="Manual"/>
    <n v="28"/>
  </r>
  <r>
    <x v="3"/>
    <x v="0"/>
    <n v="21"/>
    <n v="79"/>
    <n v="1659"/>
    <x v="2"/>
    <d v="2017-01-15T00:00:00"/>
    <x v="0"/>
    <x v="0"/>
    <d v="2017-02-14T00:00:00"/>
    <n v="0"/>
    <n v="1659"/>
    <x v="1"/>
    <x v="1"/>
    <s v="Deivid"/>
    <s v="Manual"/>
    <n v="248.85"/>
  </r>
  <r>
    <x v="7"/>
    <x v="0"/>
    <n v="48"/>
    <n v="58"/>
    <n v="2784"/>
    <x v="0"/>
    <d v="2017-01-15T00:00:00"/>
    <x v="0"/>
    <x v="0"/>
    <d v="2017-01-16T00:00:00"/>
    <n v="194.88000000000002"/>
    <n v="2589.12"/>
    <x v="2"/>
    <x v="2"/>
    <s v="E-commerce"/>
    <s v="Internet"/>
    <n v="0"/>
  </r>
  <r>
    <x v="8"/>
    <x v="1"/>
    <n v="44"/>
    <n v="11"/>
    <n v="484"/>
    <x v="2"/>
    <d v="2017-01-16T00:00:00"/>
    <x v="0"/>
    <x v="0"/>
    <d v="2017-02-15T00:00:00"/>
    <n v="0"/>
    <n v="484"/>
    <x v="2"/>
    <x v="2"/>
    <s v="E-commerce"/>
    <s v="Internet"/>
    <n v="0"/>
  </r>
  <r>
    <x v="2"/>
    <x v="1"/>
    <n v="26"/>
    <n v="8"/>
    <n v="208"/>
    <x v="0"/>
    <d v="2017-01-16T00:00:00"/>
    <x v="0"/>
    <x v="0"/>
    <d v="2017-01-17T00:00:00"/>
    <n v="14.560000000000002"/>
    <n v="193.44"/>
    <x v="1"/>
    <x v="1"/>
    <s v="Maicon"/>
    <s v="Manual"/>
    <n v="10.4"/>
  </r>
  <r>
    <x v="4"/>
    <x v="0"/>
    <n v="35"/>
    <n v="19"/>
    <n v="665"/>
    <x v="1"/>
    <d v="2017-01-16T00:00:00"/>
    <x v="0"/>
    <x v="0"/>
    <d v="2017-02-15T00:00:00"/>
    <n v="0"/>
    <n v="665"/>
    <x v="0"/>
    <x v="0"/>
    <s v="Micaela"/>
    <s v="Manual"/>
    <n v="33.25"/>
  </r>
  <r>
    <x v="8"/>
    <x v="1"/>
    <n v="44"/>
    <n v="18"/>
    <n v="792"/>
    <x v="1"/>
    <d v="2017-01-16T00:00:00"/>
    <x v="0"/>
    <x v="0"/>
    <d v="2017-02-15T00:00:00"/>
    <n v="0"/>
    <n v="792"/>
    <x v="0"/>
    <x v="0"/>
    <s v="Micaela"/>
    <s v="Manual"/>
    <n v="39.6"/>
  </r>
  <r>
    <x v="2"/>
    <x v="1"/>
    <n v="26"/>
    <n v="82"/>
    <n v="2132"/>
    <x v="2"/>
    <d v="2017-01-16T00:00:00"/>
    <x v="0"/>
    <x v="0"/>
    <d v="2017-02-15T00:00:00"/>
    <n v="0"/>
    <n v="2132"/>
    <x v="4"/>
    <x v="4"/>
    <s v="Nicoly"/>
    <s v="Manual"/>
    <n v="319.8"/>
  </r>
  <r>
    <x v="1"/>
    <x v="1"/>
    <n v="38"/>
    <n v="36"/>
    <n v="1368"/>
    <x v="1"/>
    <d v="2017-01-19T00:00:00"/>
    <x v="0"/>
    <x v="0"/>
    <d v="2017-02-18T00:00:00"/>
    <n v="0"/>
    <n v="1368"/>
    <x v="2"/>
    <x v="2"/>
    <s v="E-commerce"/>
    <s v="Internet"/>
    <n v="0"/>
  </r>
  <r>
    <x v="0"/>
    <x v="0"/>
    <n v="44"/>
    <n v="58"/>
    <n v="2552"/>
    <x v="1"/>
    <d v="2017-01-20T00:00:00"/>
    <x v="0"/>
    <x v="0"/>
    <d v="2017-02-19T00:00:00"/>
    <n v="0"/>
    <n v="2552"/>
    <x v="5"/>
    <x v="5"/>
    <s v="Maicon"/>
    <s v="Manual"/>
    <n v="382.8"/>
  </r>
  <r>
    <x v="2"/>
    <x v="1"/>
    <n v="26"/>
    <n v="5"/>
    <n v="130"/>
    <x v="2"/>
    <d v="2017-01-20T00:00:00"/>
    <x v="0"/>
    <x v="0"/>
    <d v="2017-02-19T00:00:00"/>
    <n v="0"/>
    <n v="130"/>
    <x v="2"/>
    <x v="2"/>
    <s v="E-commerce"/>
    <s v="Internet"/>
    <n v="0"/>
  </r>
  <r>
    <x v="3"/>
    <x v="0"/>
    <n v="21"/>
    <n v="74"/>
    <n v="1554"/>
    <x v="1"/>
    <d v="2017-01-20T00:00:00"/>
    <x v="0"/>
    <x v="0"/>
    <d v="2017-02-19T00:00:00"/>
    <n v="0"/>
    <n v="1554"/>
    <x v="2"/>
    <x v="2"/>
    <s v="E-commerce"/>
    <s v="Internet"/>
    <n v="0"/>
  </r>
  <r>
    <x v="7"/>
    <x v="0"/>
    <n v="48"/>
    <n v="53"/>
    <n v="2544"/>
    <x v="1"/>
    <d v="2017-01-21T00:00:00"/>
    <x v="0"/>
    <x v="0"/>
    <d v="2017-02-20T00:00:00"/>
    <n v="0"/>
    <n v="2544"/>
    <x v="2"/>
    <x v="2"/>
    <s v="E-commerce"/>
    <s v="Internet"/>
    <n v="0"/>
  </r>
  <r>
    <x v="1"/>
    <x v="1"/>
    <n v="38"/>
    <n v="61"/>
    <n v="2318"/>
    <x v="2"/>
    <d v="2017-01-22T00:00:00"/>
    <x v="0"/>
    <x v="0"/>
    <d v="2017-02-21T00:00:00"/>
    <n v="0"/>
    <n v="2318"/>
    <x v="4"/>
    <x v="4"/>
    <s v="Micaela"/>
    <s v="Manual"/>
    <n v="347.7"/>
  </r>
  <r>
    <x v="0"/>
    <x v="0"/>
    <n v="44"/>
    <n v="49"/>
    <n v="2156"/>
    <x v="0"/>
    <d v="2017-01-24T00:00:00"/>
    <x v="0"/>
    <x v="0"/>
    <d v="2017-01-25T00:00:00"/>
    <n v="150.92000000000002"/>
    <n v="2005.08"/>
    <x v="1"/>
    <x v="1"/>
    <s v="Micaela"/>
    <s v="Manual"/>
    <n v="323.39999999999998"/>
  </r>
  <r>
    <x v="6"/>
    <x v="0"/>
    <n v="11"/>
    <n v="28"/>
    <n v="308"/>
    <x v="3"/>
    <d v="2017-01-24T00:00:00"/>
    <x v="0"/>
    <x v="0"/>
    <d v="2017-01-25T00:00:00"/>
    <n v="15.4"/>
    <n v="292.60000000000002"/>
    <x v="5"/>
    <x v="5"/>
    <s v="Nicoly"/>
    <s v="Manual"/>
    <n v="15.4"/>
  </r>
  <r>
    <x v="4"/>
    <x v="0"/>
    <n v="35"/>
    <n v="73"/>
    <n v="2555"/>
    <x v="1"/>
    <d v="2017-01-24T00:00:00"/>
    <x v="0"/>
    <x v="0"/>
    <d v="2017-02-23T00:00:00"/>
    <n v="0"/>
    <n v="2555"/>
    <x v="2"/>
    <x v="2"/>
    <s v="E-commerce"/>
    <s v="Internet"/>
    <n v="0"/>
  </r>
  <r>
    <x v="7"/>
    <x v="0"/>
    <n v="48"/>
    <n v="40"/>
    <n v="1920"/>
    <x v="2"/>
    <d v="2017-01-24T00:00:00"/>
    <x v="0"/>
    <x v="0"/>
    <d v="2017-02-23T00:00:00"/>
    <n v="0"/>
    <n v="1920"/>
    <x v="3"/>
    <x v="3"/>
    <s v="Maicon"/>
    <s v="Manual"/>
    <n v="288"/>
  </r>
  <r>
    <x v="2"/>
    <x v="1"/>
    <n v="26"/>
    <n v="62"/>
    <n v="1612"/>
    <x v="1"/>
    <d v="2017-01-25T00:00:00"/>
    <x v="0"/>
    <x v="0"/>
    <d v="2017-02-24T00:00:00"/>
    <n v="0"/>
    <n v="1612"/>
    <x v="2"/>
    <x v="2"/>
    <s v="E-commerce"/>
    <s v="Internet"/>
    <n v="0"/>
  </r>
  <r>
    <x v="3"/>
    <x v="0"/>
    <n v="21"/>
    <n v="31"/>
    <n v="651"/>
    <x v="2"/>
    <d v="2017-01-25T00:00:00"/>
    <x v="0"/>
    <x v="0"/>
    <d v="2017-02-24T00:00:00"/>
    <n v="0"/>
    <n v="651"/>
    <x v="2"/>
    <x v="2"/>
    <s v="E-commerce"/>
    <s v="Internet"/>
    <n v="0"/>
  </r>
  <r>
    <x v="4"/>
    <x v="0"/>
    <n v="35"/>
    <n v="30"/>
    <n v="1050"/>
    <x v="1"/>
    <d v="2017-01-26T00:00:00"/>
    <x v="0"/>
    <x v="0"/>
    <d v="2017-02-25T00:00:00"/>
    <n v="0"/>
    <n v="1050"/>
    <x v="2"/>
    <x v="2"/>
    <s v="E-commerce"/>
    <s v="Internet"/>
    <n v="0"/>
  </r>
  <r>
    <x v="4"/>
    <x v="0"/>
    <n v="35"/>
    <n v="60"/>
    <n v="2100"/>
    <x v="2"/>
    <d v="2017-01-27T00:00:00"/>
    <x v="0"/>
    <x v="0"/>
    <d v="2017-02-26T00:00:00"/>
    <n v="0"/>
    <n v="2100"/>
    <x v="3"/>
    <x v="3"/>
    <s v="Micaela"/>
    <s v="Manual"/>
    <n v="315"/>
  </r>
  <r>
    <x v="3"/>
    <x v="0"/>
    <n v="21"/>
    <n v="27"/>
    <n v="567"/>
    <x v="1"/>
    <d v="2017-01-28T00:00:00"/>
    <x v="0"/>
    <x v="0"/>
    <d v="2017-02-27T00:00:00"/>
    <n v="0"/>
    <n v="567"/>
    <x v="5"/>
    <x v="5"/>
    <s v="Maicon"/>
    <s v="Manual"/>
    <n v="28.35"/>
  </r>
  <r>
    <x v="6"/>
    <x v="0"/>
    <n v="11"/>
    <n v="23"/>
    <n v="253"/>
    <x v="3"/>
    <d v="2017-01-29T00:00:00"/>
    <x v="0"/>
    <x v="0"/>
    <d v="2017-01-30T00:00:00"/>
    <n v="12.65"/>
    <n v="240.35"/>
    <x v="1"/>
    <x v="1"/>
    <s v="Maicon"/>
    <s v="Manual"/>
    <n v="12.65"/>
  </r>
  <r>
    <x v="4"/>
    <x v="0"/>
    <n v="35"/>
    <n v="6"/>
    <n v="210"/>
    <x v="1"/>
    <d v="2017-01-29T00:00:00"/>
    <x v="0"/>
    <x v="0"/>
    <d v="2017-02-28T00:00:00"/>
    <n v="0"/>
    <n v="210"/>
    <x v="2"/>
    <x v="2"/>
    <s v="E-commerce"/>
    <s v="Internet"/>
    <n v="0"/>
  </r>
  <r>
    <x v="4"/>
    <x v="0"/>
    <n v="35"/>
    <n v="27"/>
    <n v="945"/>
    <x v="3"/>
    <d v="2017-01-29T00:00:00"/>
    <x v="0"/>
    <x v="0"/>
    <d v="2017-01-30T00:00:00"/>
    <n v="47.25"/>
    <n v="897.75"/>
    <x v="3"/>
    <x v="3"/>
    <s v="Ivete"/>
    <s v="Manual"/>
    <n v="47.25"/>
  </r>
  <r>
    <x v="7"/>
    <x v="0"/>
    <n v="48"/>
    <n v="30"/>
    <n v="1440"/>
    <x v="2"/>
    <d v="2017-01-29T00:00:00"/>
    <x v="0"/>
    <x v="0"/>
    <d v="2017-02-28T00:00:00"/>
    <n v="0"/>
    <n v="1440"/>
    <x v="2"/>
    <x v="2"/>
    <s v="E-commerce"/>
    <s v="Internet"/>
    <n v="0"/>
  </r>
  <r>
    <x v="7"/>
    <x v="0"/>
    <n v="48"/>
    <n v="65"/>
    <n v="3120"/>
    <x v="1"/>
    <d v="2017-01-29T00:00:00"/>
    <x v="0"/>
    <x v="0"/>
    <d v="2017-02-28T00:00:00"/>
    <n v="0"/>
    <n v="3120"/>
    <x v="3"/>
    <x v="3"/>
    <s v="Nicoly"/>
    <s v="Manual"/>
    <n v="468"/>
  </r>
  <r>
    <x v="2"/>
    <x v="1"/>
    <n v="26"/>
    <n v="33"/>
    <n v="858"/>
    <x v="1"/>
    <d v="2017-01-30T00:00:00"/>
    <x v="0"/>
    <x v="0"/>
    <d v="2017-03-01T00:00:00"/>
    <n v="0"/>
    <n v="858"/>
    <x v="5"/>
    <x v="5"/>
    <s v="Ivete"/>
    <s v="Manual"/>
    <n v="42.900000000000006"/>
  </r>
  <r>
    <x v="3"/>
    <x v="0"/>
    <n v="21"/>
    <n v="28"/>
    <n v="588"/>
    <x v="1"/>
    <d v="2017-01-30T00:00:00"/>
    <x v="0"/>
    <x v="0"/>
    <d v="2017-03-01T00:00:00"/>
    <n v="0"/>
    <n v="588"/>
    <x v="3"/>
    <x v="3"/>
    <s v="Ivete"/>
    <s v="Manual"/>
    <n v="29.400000000000002"/>
  </r>
  <r>
    <x v="2"/>
    <x v="1"/>
    <n v="26"/>
    <n v="18"/>
    <n v="468"/>
    <x v="2"/>
    <d v="2017-01-30T00:00:00"/>
    <x v="0"/>
    <x v="0"/>
    <d v="2017-03-01T00:00:00"/>
    <n v="0"/>
    <n v="468"/>
    <x v="2"/>
    <x v="2"/>
    <s v="E-commerce"/>
    <s v="Internet"/>
    <n v="0"/>
  </r>
  <r>
    <x v="6"/>
    <x v="0"/>
    <n v="11"/>
    <n v="70"/>
    <n v="770"/>
    <x v="1"/>
    <d v="2017-01-30T00:00:00"/>
    <x v="0"/>
    <x v="0"/>
    <d v="2017-03-01T00:00:00"/>
    <n v="0"/>
    <n v="770"/>
    <x v="3"/>
    <x v="3"/>
    <s v="Natália"/>
    <s v="Manual"/>
    <n v="38.5"/>
  </r>
  <r>
    <x v="0"/>
    <x v="0"/>
    <n v="44"/>
    <n v="34"/>
    <n v="1496"/>
    <x v="2"/>
    <d v="2017-01-31T00:00:00"/>
    <x v="0"/>
    <x v="0"/>
    <d v="2017-03-02T00:00:00"/>
    <n v="0"/>
    <n v="1496"/>
    <x v="2"/>
    <x v="2"/>
    <s v="E-commerce"/>
    <s v="Internet"/>
    <n v="0"/>
  </r>
  <r>
    <x v="5"/>
    <x v="1"/>
    <n v="26"/>
    <n v="30"/>
    <n v="780"/>
    <x v="2"/>
    <d v="2017-01-31T00:00:00"/>
    <x v="0"/>
    <x v="0"/>
    <d v="2017-03-02T00:00:00"/>
    <n v="0"/>
    <n v="780"/>
    <x v="5"/>
    <x v="5"/>
    <s v="Micaela"/>
    <s v="Manual"/>
    <n v="39"/>
  </r>
  <r>
    <x v="4"/>
    <x v="0"/>
    <n v="35"/>
    <n v="52"/>
    <n v="1820"/>
    <x v="1"/>
    <d v="2017-02-01T00:00:00"/>
    <x v="1"/>
    <x v="0"/>
    <d v="2017-03-03T00:00:00"/>
    <n v="0"/>
    <n v="1820"/>
    <x v="1"/>
    <x v="1"/>
    <s v="Deivid"/>
    <s v="Manual"/>
    <n v="273"/>
  </r>
  <r>
    <x v="2"/>
    <x v="1"/>
    <n v="26"/>
    <n v="68"/>
    <n v="1768"/>
    <x v="2"/>
    <d v="2017-02-01T00:00:00"/>
    <x v="1"/>
    <x v="0"/>
    <d v="2017-03-03T00:00:00"/>
    <n v="0"/>
    <n v="1768"/>
    <x v="0"/>
    <x v="0"/>
    <s v="Maicon"/>
    <s v="Manual"/>
    <n v="265.2"/>
  </r>
  <r>
    <x v="4"/>
    <x v="0"/>
    <n v="35"/>
    <n v="76"/>
    <n v="2660"/>
    <x v="2"/>
    <d v="2017-02-02T00:00:00"/>
    <x v="1"/>
    <x v="0"/>
    <d v="2017-03-04T00:00:00"/>
    <n v="0"/>
    <n v="2660"/>
    <x v="2"/>
    <x v="2"/>
    <s v="E-commerce"/>
    <s v="Internet"/>
    <n v="0"/>
  </r>
  <r>
    <x v="5"/>
    <x v="1"/>
    <n v="26"/>
    <n v="35"/>
    <n v="910"/>
    <x v="1"/>
    <d v="2017-02-02T00:00:00"/>
    <x v="1"/>
    <x v="0"/>
    <d v="2017-03-04T00:00:00"/>
    <n v="0"/>
    <n v="910"/>
    <x v="1"/>
    <x v="1"/>
    <s v="Natália"/>
    <s v="Manual"/>
    <n v="45.5"/>
  </r>
  <r>
    <x v="5"/>
    <x v="1"/>
    <n v="26"/>
    <n v="79"/>
    <n v="2054"/>
    <x v="2"/>
    <d v="2017-02-03T00:00:00"/>
    <x v="1"/>
    <x v="0"/>
    <d v="2017-03-05T00:00:00"/>
    <n v="0"/>
    <n v="2054"/>
    <x v="1"/>
    <x v="1"/>
    <s v="Natália"/>
    <s v="Manual"/>
    <n v="308.09999999999997"/>
  </r>
  <r>
    <x v="5"/>
    <x v="1"/>
    <n v="26"/>
    <n v="57"/>
    <n v="1482"/>
    <x v="1"/>
    <d v="2017-02-03T00:00:00"/>
    <x v="1"/>
    <x v="0"/>
    <d v="2017-03-05T00:00:00"/>
    <n v="0"/>
    <n v="1482"/>
    <x v="4"/>
    <x v="4"/>
    <s v="Ivete"/>
    <s v="Manual"/>
    <n v="222.29999999999998"/>
  </r>
  <r>
    <x v="8"/>
    <x v="1"/>
    <n v="44"/>
    <n v="47"/>
    <n v="2068"/>
    <x v="1"/>
    <d v="2017-02-04T00:00:00"/>
    <x v="1"/>
    <x v="0"/>
    <d v="2017-03-06T00:00:00"/>
    <n v="0"/>
    <n v="2068"/>
    <x v="0"/>
    <x v="0"/>
    <s v="Micaela"/>
    <s v="Manual"/>
    <n v="310.2"/>
  </r>
  <r>
    <x v="2"/>
    <x v="1"/>
    <n v="26"/>
    <n v="70"/>
    <n v="1820"/>
    <x v="1"/>
    <d v="2017-02-04T00:00:00"/>
    <x v="1"/>
    <x v="0"/>
    <d v="2017-03-06T00:00:00"/>
    <n v="0"/>
    <n v="1820"/>
    <x v="4"/>
    <x v="4"/>
    <s v="Micaela"/>
    <s v="Manual"/>
    <n v="273"/>
  </r>
  <r>
    <x v="6"/>
    <x v="0"/>
    <n v="11"/>
    <n v="48"/>
    <n v="528"/>
    <x v="1"/>
    <d v="2017-02-04T00:00:00"/>
    <x v="1"/>
    <x v="0"/>
    <d v="2017-03-06T00:00:00"/>
    <n v="0"/>
    <n v="528"/>
    <x v="4"/>
    <x v="4"/>
    <s v="Maicon"/>
    <s v="Manual"/>
    <n v="26.400000000000002"/>
  </r>
  <r>
    <x v="1"/>
    <x v="1"/>
    <n v="38"/>
    <n v="33"/>
    <n v="1254"/>
    <x v="1"/>
    <d v="2017-02-04T00:00:00"/>
    <x v="1"/>
    <x v="0"/>
    <d v="2017-03-06T00:00:00"/>
    <n v="0"/>
    <n v="1254"/>
    <x v="3"/>
    <x v="3"/>
    <s v="Deivid"/>
    <s v="Manual"/>
    <n v="188.1"/>
  </r>
  <r>
    <x v="3"/>
    <x v="0"/>
    <n v="21"/>
    <n v="10"/>
    <n v="210"/>
    <x v="1"/>
    <d v="2017-02-04T00:00:00"/>
    <x v="1"/>
    <x v="0"/>
    <d v="2017-03-06T00:00:00"/>
    <n v="0"/>
    <n v="210"/>
    <x v="5"/>
    <x v="5"/>
    <s v="Deivid"/>
    <s v="Manual"/>
    <n v="10.5"/>
  </r>
  <r>
    <x v="6"/>
    <x v="0"/>
    <n v="11"/>
    <n v="20"/>
    <n v="220"/>
    <x v="0"/>
    <d v="2017-02-05T00:00:00"/>
    <x v="1"/>
    <x v="0"/>
    <d v="2017-02-06T00:00:00"/>
    <n v="15.400000000000002"/>
    <n v="204.6"/>
    <x v="2"/>
    <x v="2"/>
    <s v="E-commerce"/>
    <s v="Internet"/>
    <n v="0"/>
  </r>
  <r>
    <x v="1"/>
    <x v="1"/>
    <n v="38"/>
    <n v="46"/>
    <n v="1748"/>
    <x v="2"/>
    <d v="2017-02-06T00:00:00"/>
    <x v="1"/>
    <x v="0"/>
    <d v="2017-03-08T00:00:00"/>
    <n v="0"/>
    <n v="1748"/>
    <x v="0"/>
    <x v="0"/>
    <s v="Micaela"/>
    <s v="Manual"/>
    <n v="262.2"/>
  </r>
  <r>
    <x v="1"/>
    <x v="1"/>
    <n v="38"/>
    <n v="54"/>
    <n v="2052"/>
    <x v="2"/>
    <d v="2017-02-07T00:00:00"/>
    <x v="1"/>
    <x v="0"/>
    <d v="2017-03-09T00:00:00"/>
    <n v="0"/>
    <n v="2052"/>
    <x v="2"/>
    <x v="2"/>
    <s v="E-commerce"/>
    <s v="Internet"/>
    <n v="0"/>
  </r>
  <r>
    <x v="3"/>
    <x v="0"/>
    <n v="21"/>
    <n v="12"/>
    <n v="252"/>
    <x v="2"/>
    <d v="2017-02-07T00:00:00"/>
    <x v="1"/>
    <x v="0"/>
    <d v="2017-03-09T00:00:00"/>
    <n v="0"/>
    <n v="252"/>
    <x v="2"/>
    <x v="2"/>
    <s v="E-commerce"/>
    <s v="Internet"/>
    <n v="0"/>
  </r>
  <r>
    <x v="7"/>
    <x v="0"/>
    <n v="48"/>
    <n v="54"/>
    <n v="2592"/>
    <x v="1"/>
    <d v="2017-02-07T00:00:00"/>
    <x v="1"/>
    <x v="0"/>
    <d v="2017-03-09T00:00:00"/>
    <n v="0"/>
    <n v="2592"/>
    <x v="3"/>
    <x v="3"/>
    <s v="Natália"/>
    <s v="Manual"/>
    <n v="388.8"/>
  </r>
  <r>
    <x v="7"/>
    <x v="0"/>
    <n v="48"/>
    <n v="27"/>
    <n v="1296"/>
    <x v="3"/>
    <d v="2017-02-08T00:00:00"/>
    <x v="1"/>
    <x v="0"/>
    <d v="2017-02-09T00:00:00"/>
    <n v="64.8"/>
    <n v="1231.2"/>
    <x v="5"/>
    <x v="5"/>
    <s v="Natália"/>
    <s v="Manual"/>
    <n v="194.4"/>
  </r>
  <r>
    <x v="6"/>
    <x v="0"/>
    <n v="11"/>
    <n v="11"/>
    <n v="121"/>
    <x v="2"/>
    <d v="2017-02-08T00:00:00"/>
    <x v="1"/>
    <x v="0"/>
    <d v="2017-03-10T00:00:00"/>
    <n v="0"/>
    <n v="121"/>
    <x v="2"/>
    <x v="2"/>
    <s v="E-commerce"/>
    <s v="Internet"/>
    <n v="0"/>
  </r>
  <r>
    <x v="3"/>
    <x v="0"/>
    <n v="21"/>
    <n v="57"/>
    <n v="1197"/>
    <x v="1"/>
    <d v="2017-02-10T00:00:00"/>
    <x v="1"/>
    <x v="0"/>
    <d v="2017-03-12T00:00:00"/>
    <n v="0"/>
    <n v="1197"/>
    <x v="5"/>
    <x v="5"/>
    <s v="Natália"/>
    <s v="Manual"/>
    <n v="179.54999999999998"/>
  </r>
  <r>
    <x v="6"/>
    <x v="0"/>
    <n v="11"/>
    <n v="63"/>
    <n v="693"/>
    <x v="0"/>
    <d v="2017-02-10T00:00:00"/>
    <x v="1"/>
    <x v="0"/>
    <d v="2017-02-11T00:00:00"/>
    <n v="48.510000000000005"/>
    <n v="644.49"/>
    <x v="1"/>
    <x v="1"/>
    <s v="Nicoly"/>
    <s v="Manual"/>
    <n v="34.65"/>
  </r>
  <r>
    <x v="1"/>
    <x v="1"/>
    <n v="38"/>
    <n v="14"/>
    <n v="532"/>
    <x v="1"/>
    <d v="2017-02-10T00:00:00"/>
    <x v="1"/>
    <x v="0"/>
    <d v="2017-03-12T00:00:00"/>
    <n v="0"/>
    <n v="532"/>
    <x v="4"/>
    <x v="4"/>
    <s v="Natália"/>
    <s v="Manual"/>
    <n v="26.6"/>
  </r>
  <r>
    <x v="6"/>
    <x v="0"/>
    <n v="11"/>
    <n v="16"/>
    <n v="176"/>
    <x v="1"/>
    <d v="2017-02-11T00:00:00"/>
    <x v="1"/>
    <x v="0"/>
    <d v="2017-03-13T00:00:00"/>
    <n v="0"/>
    <n v="176"/>
    <x v="3"/>
    <x v="3"/>
    <s v="Deivid"/>
    <s v="Manual"/>
    <n v="8.8000000000000007"/>
  </r>
  <r>
    <x v="1"/>
    <x v="1"/>
    <n v="38"/>
    <n v="35"/>
    <n v="1330"/>
    <x v="0"/>
    <d v="2017-02-11T00:00:00"/>
    <x v="1"/>
    <x v="0"/>
    <d v="2017-02-12T00:00:00"/>
    <n v="93.100000000000009"/>
    <n v="1236.9000000000001"/>
    <x v="2"/>
    <x v="2"/>
    <s v="E-commerce"/>
    <s v="Internet"/>
    <n v="0"/>
  </r>
  <r>
    <x v="2"/>
    <x v="1"/>
    <n v="26"/>
    <n v="22"/>
    <n v="572"/>
    <x v="3"/>
    <d v="2017-02-13T00:00:00"/>
    <x v="1"/>
    <x v="0"/>
    <d v="2017-02-14T00:00:00"/>
    <n v="28.6"/>
    <n v="543.4"/>
    <x v="2"/>
    <x v="2"/>
    <s v="E-commerce"/>
    <s v="Internet"/>
    <n v="0"/>
  </r>
  <r>
    <x v="2"/>
    <x v="1"/>
    <n v="26"/>
    <n v="74"/>
    <n v="1924"/>
    <x v="1"/>
    <d v="2017-02-14T00:00:00"/>
    <x v="1"/>
    <x v="0"/>
    <d v="2017-03-16T00:00:00"/>
    <n v="0"/>
    <n v="1924"/>
    <x v="2"/>
    <x v="2"/>
    <s v="E-commerce"/>
    <s v="Internet"/>
    <n v="0"/>
  </r>
  <r>
    <x v="3"/>
    <x v="0"/>
    <n v="21"/>
    <n v="64"/>
    <n v="1344"/>
    <x v="2"/>
    <d v="2017-02-14T00:00:00"/>
    <x v="1"/>
    <x v="0"/>
    <d v="2017-03-16T00:00:00"/>
    <n v="0"/>
    <n v="1344"/>
    <x v="1"/>
    <x v="1"/>
    <s v="Deivid"/>
    <s v="Manual"/>
    <n v="201.6"/>
  </r>
  <r>
    <x v="5"/>
    <x v="1"/>
    <n v="26"/>
    <n v="67"/>
    <n v="1742"/>
    <x v="1"/>
    <d v="2017-02-15T00:00:00"/>
    <x v="1"/>
    <x v="0"/>
    <d v="2017-03-17T00:00:00"/>
    <n v="0"/>
    <n v="1742"/>
    <x v="4"/>
    <x v="4"/>
    <s v="Deivid"/>
    <s v="Manual"/>
    <n v="261.3"/>
  </r>
  <r>
    <x v="7"/>
    <x v="0"/>
    <n v="48"/>
    <n v="69"/>
    <n v="3312"/>
    <x v="2"/>
    <d v="2017-02-16T00:00:00"/>
    <x v="1"/>
    <x v="0"/>
    <d v="2017-03-18T00:00:00"/>
    <n v="0"/>
    <n v="3312"/>
    <x v="3"/>
    <x v="3"/>
    <s v="Ivete"/>
    <s v="Manual"/>
    <n v="496.79999999999995"/>
  </r>
  <r>
    <x v="1"/>
    <x v="1"/>
    <n v="38"/>
    <n v="46"/>
    <n v="1748"/>
    <x v="1"/>
    <d v="2017-02-16T00:00:00"/>
    <x v="1"/>
    <x v="0"/>
    <d v="2017-03-18T00:00:00"/>
    <n v="0"/>
    <n v="1748"/>
    <x v="0"/>
    <x v="0"/>
    <s v="Nicoly"/>
    <s v="Manual"/>
    <n v="262.2"/>
  </r>
  <r>
    <x v="8"/>
    <x v="1"/>
    <n v="44"/>
    <n v="12"/>
    <n v="528"/>
    <x v="2"/>
    <d v="2017-02-18T00:00:00"/>
    <x v="1"/>
    <x v="0"/>
    <d v="2017-03-20T00:00:00"/>
    <n v="0"/>
    <n v="528"/>
    <x v="3"/>
    <x v="3"/>
    <s v="Ivete"/>
    <s v="Manual"/>
    <n v="26.400000000000002"/>
  </r>
  <r>
    <x v="8"/>
    <x v="1"/>
    <n v="44"/>
    <n v="12"/>
    <n v="528"/>
    <x v="1"/>
    <d v="2017-02-18T00:00:00"/>
    <x v="1"/>
    <x v="0"/>
    <d v="2017-03-20T00:00:00"/>
    <n v="0"/>
    <n v="528"/>
    <x v="4"/>
    <x v="4"/>
    <s v="Ivete"/>
    <s v="Manual"/>
    <n v="26.400000000000002"/>
  </r>
  <r>
    <x v="5"/>
    <x v="1"/>
    <n v="26"/>
    <n v="61"/>
    <n v="1586"/>
    <x v="3"/>
    <d v="2017-02-18T00:00:00"/>
    <x v="1"/>
    <x v="0"/>
    <d v="2017-02-19T00:00:00"/>
    <n v="79.300000000000011"/>
    <n v="1506.7"/>
    <x v="3"/>
    <x v="3"/>
    <s v="Micaela"/>
    <s v="Manual"/>
    <n v="237.89999999999998"/>
  </r>
  <r>
    <x v="0"/>
    <x v="0"/>
    <n v="44"/>
    <n v="57"/>
    <n v="2508"/>
    <x v="2"/>
    <d v="2017-02-18T00:00:00"/>
    <x v="1"/>
    <x v="0"/>
    <d v="2017-03-20T00:00:00"/>
    <n v="0"/>
    <n v="2508"/>
    <x v="2"/>
    <x v="2"/>
    <s v="E-commerce"/>
    <s v="Internet"/>
    <n v="0"/>
  </r>
  <r>
    <x v="1"/>
    <x v="1"/>
    <n v="38"/>
    <n v="96"/>
    <n v="3648"/>
    <x v="3"/>
    <d v="2017-02-18T00:00:00"/>
    <x v="1"/>
    <x v="0"/>
    <d v="2017-02-19T00:00:00"/>
    <n v="182.4"/>
    <n v="3465.6"/>
    <x v="0"/>
    <x v="0"/>
    <s v="Deivid"/>
    <s v="Manual"/>
    <n v="547.19999999999993"/>
  </r>
  <r>
    <x v="3"/>
    <x v="0"/>
    <n v="21"/>
    <n v="5"/>
    <n v="105"/>
    <x v="1"/>
    <d v="2017-02-19T00:00:00"/>
    <x v="1"/>
    <x v="0"/>
    <d v="2017-03-21T00:00:00"/>
    <n v="0"/>
    <n v="105"/>
    <x v="3"/>
    <x v="3"/>
    <s v="Nicoly"/>
    <s v="Manual"/>
    <n v="5.25"/>
  </r>
  <r>
    <x v="5"/>
    <x v="1"/>
    <n v="26"/>
    <n v="23"/>
    <n v="598"/>
    <x v="2"/>
    <d v="2017-02-20T00:00:00"/>
    <x v="1"/>
    <x v="0"/>
    <d v="2017-03-22T00:00:00"/>
    <n v="0"/>
    <n v="598"/>
    <x v="5"/>
    <x v="5"/>
    <s v="Deivid"/>
    <s v="Manual"/>
    <n v="29.900000000000002"/>
  </r>
  <r>
    <x v="4"/>
    <x v="0"/>
    <n v="35"/>
    <n v="29"/>
    <n v="1015"/>
    <x v="3"/>
    <d v="2017-02-20T00:00:00"/>
    <x v="1"/>
    <x v="0"/>
    <d v="2017-02-21T00:00:00"/>
    <n v="50.75"/>
    <n v="964.25"/>
    <x v="5"/>
    <x v="5"/>
    <s v="Ivete"/>
    <s v="Manual"/>
    <n v="152.25"/>
  </r>
  <r>
    <x v="8"/>
    <x v="1"/>
    <n v="44"/>
    <n v="37"/>
    <n v="1628"/>
    <x v="2"/>
    <d v="2017-02-21T00:00:00"/>
    <x v="1"/>
    <x v="0"/>
    <d v="2017-03-23T00:00:00"/>
    <n v="0"/>
    <n v="1628"/>
    <x v="1"/>
    <x v="1"/>
    <s v="Maicon"/>
    <s v="Manual"/>
    <n v="244.2"/>
  </r>
  <r>
    <x v="3"/>
    <x v="0"/>
    <n v="21"/>
    <n v="51"/>
    <n v="1071"/>
    <x v="0"/>
    <d v="2017-02-21T00:00:00"/>
    <x v="1"/>
    <x v="0"/>
    <d v="2017-02-22T00:00:00"/>
    <n v="74.970000000000013"/>
    <n v="996.03"/>
    <x v="5"/>
    <x v="5"/>
    <s v="Ivete"/>
    <s v="Manual"/>
    <n v="160.65"/>
  </r>
  <r>
    <x v="3"/>
    <x v="0"/>
    <n v="21"/>
    <n v="33"/>
    <n v="693"/>
    <x v="1"/>
    <d v="2017-02-21T00:00:00"/>
    <x v="1"/>
    <x v="0"/>
    <d v="2017-03-23T00:00:00"/>
    <n v="0"/>
    <n v="693"/>
    <x v="1"/>
    <x v="1"/>
    <s v="Ivete"/>
    <s v="Manual"/>
    <n v="34.65"/>
  </r>
  <r>
    <x v="1"/>
    <x v="1"/>
    <n v="38"/>
    <n v="53"/>
    <n v="2014"/>
    <x v="3"/>
    <d v="2017-02-21T00:00:00"/>
    <x v="1"/>
    <x v="0"/>
    <d v="2017-02-22T00:00:00"/>
    <n v="100.7"/>
    <n v="1913.3"/>
    <x v="4"/>
    <x v="4"/>
    <s v="Micaela"/>
    <s v="Manual"/>
    <n v="302.09999999999997"/>
  </r>
  <r>
    <x v="4"/>
    <x v="0"/>
    <n v="35"/>
    <n v="6"/>
    <n v="210"/>
    <x v="0"/>
    <d v="2017-02-23T00:00:00"/>
    <x v="1"/>
    <x v="0"/>
    <d v="2017-02-24T00:00:00"/>
    <n v="14.700000000000001"/>
    <n v="195.3"/>
    <x v="2"/>
    <x v="2"/>
    <s v="E-commerce"/>
    <s v="Internet"/>
    <n v="0"/>
  </r>
  <r>
    <x v="5"/>
    <x v="1"/>
    <n v="26"/>
    <n v="50"/>
    <n v="1300"/>
    <x v="1"/>
    <d v="2017-02-24T00:00:00"/>
    <x v="1"/>
    <x v="0"/>
    <d v="2017-03-26T00:00:00"/>
    <n v="0"/>
    <n v="1300"/>
    <x v="5"/>
    <x v="5"/>
    <s v="Deivid"/>
    <s v="Manual"/>
    <n v="195"/>
  </r>
  <r>
    <x v="8"/>
    <x v="1"/>
    <n v="44"/>
    <n v="50"/>
    <n v="2200"/>
    <x v="3"/>
    <d v="2017-02-25T00:00:00"/>
    <x v="1"/>
    <x v="0"/>
    <d v="2017-02-26T00:00:00"/>
    <n v="110"/>
    <n v="2090"/>
    <x v="1"/>
    <x v="1"/>
    <s v="Nicoly"/>
    <s v="Manual"/>
    <n v="330"/>
  </r>
  <r>
    <x v="6"/>
    <x v="0"/>
    <n v="11"/>
    <n v="8"/>
    <n v="88"/>
    <x v="2"/>
    <d v="2017-02-25T00:00:00"/>
    <x v="1"/>
    <x v="0"/>
    <d v="2017-03-27T00:00:00"/>
    <n v="0"/>
    <n v="88"/>
    <x v="4"/>
    <x v="4"/>
    <s v="Ivete"/>
    <s v="Manual"/>
    <n v="4.4000000000000004"/>
  </r>
  <r>
    <x v="6"/>
    <x v="0"/>
    <n v="11"/>
    <n v="27"/>
    <n v="297"/>
    <x v="0"/>
    <d v="2017-02-26T00:00:00"/>
    <x v="1"/>
    <x v="0"/>
    <d v="2017-02-27T00:00:00"/>
    <n v="20.790000000000003"/>
    <n v="276.20999999999998"/>
    <x v="1"/>
    <x v="1"/>
    <s v="Ivete"/>
    <s v="Manual"/>
    <n v="14.850000000000001"/>
  </r>
  <r>
    <x v="5"/>
    <x v="1"/>
    <n v="26"/>
    <n v="41"/>
    <n v="1066"/>
    <x v="0"/>
    <d v="2017-02-26T00:00:00"/>
    <x v="1"/>
    <x v="0"/>
    <d v="2017-02-27T00:00:00"/>
    <n v="74.62"/>
    <n v="991.38"/>
    <x v="0"/>
    <x v="0"/>
    <s v="Micaela"/>
    <s v="Manual"/>
    <n v="159.9"/>
  </r>
  <r>
    <x v="6"/>
    <x v="0"/>
    <n v="11"/>
    <n v="71"/>
    <n v="781"/>
    <x v="2"/>
    <d v="2017-02-26T00:00:00"/>
    <x v="1"/>
    <x v="0"/>
    <d v="2017-03-28T00:00:00"/>
    <n v="0"/>
    <n v="781"/>
    <x v="2"/>
    <x v="2"/>
    <s v="E-commerce"/>
    <s v="Internet"/>
    <n v="0"/>
  </r>
  <r>
    <x v="7"/>
    <x v="0"/>
    <n v="48"/>
    <n v="62"/>
    <n v="2976"/>
    <x v="2"/>
    <d v="2017-02-26T00:00:00"/>
    <x v="1"/>
    <x v="0"/>
    <d v="2017-03-28T00:00:00"/>
    <n v="0"/>
    <n v="2976"/>
    <x v="1"/>
    <x v="1"/>
    <s v="Deivid"/>
    <s v="Manual"/>
    <n v="446.4"/>
  </r>
  <r>
    <x v="6"/>
    <x v="0"/>
    <n v="11"/>
    <n v="48"/>
    <n v="528"/>
    <x v="0"/>
    <d v="2017-02-28T00:00:00"/>
    <x v="1"/>
    <x v="0"/>
    <d v="2017-03-01T00:00:00"/>
    <n v="36.96"/>
    <n v="491.04"/>
    <x v="4"/>
    <x v="4"/>
    <s v="Nicoly"/>
    <s v="Manual"/>
    <n v="26.400000000000002"/>
  </r>
  <r>
    <x v="6"/>
    <x v="0"/>
    <n v="11"/>
    <n v="32"/>
    <n v="352"/>
    <x v="1"/>
    <d v="2017-02-28T00:00:00"/>
    <x v="1"/>
    <x v="0"/>
    <d v="2017-03-30T00:00:00"/>
    <n v="0"/>
    <n v="352"/>
    <x v="5"/>
    <x v="5"/>
    <s v="Ivete"/>
    <s v="Manual"/>
    <n v="17.600000000000001"/>
  </r>
  <r>
    <x v="4"/>
    <x v="0"/>
    <n v="35"/>
    <n v="41"/>
    <n v="1435"/>
    <x v="2"/>
    <d v="2017-03-01T00:00:00"/>
    <x v="2"/>
    <x v="0"/>
    <d v="2017-03-31T00:00:00"/>
    <n v="0"/>
    <n v="1435"/>
    <x v="5"/>
    <x v="5"/>
    <s v="Ivete"/>
    <s v="Manual"/>
    <n v="215.25"/>
  </r>
  <r>
    <x v="2"/>
    <x v="1"/>
    <n v="26"/>
    <n v="74"/>
    <n v="1924"/>
    <x v="2"/>
    <d v="2017-03-01T00:00:00"/>
    <x v="2"/>
    <x v="0"/>
    <d v="2017-03-31T00:00:00"/>
    <n v="0"/>
    <n v="1924"/>
    <x v="5"/>
    <x v="5"/>
    <s v="Micaela"/>
    <s v="Manual"/>
    <n v="288.59999999999997"/>
  </r>
  <r>
    <x v="3"/>
    <x v="0"/>
    <n v="21"/>
    <n v="34"/>
    <n v="714"/>
    <x v="1"/>
    <d v="2017-03-01T00:00:00"/>
    <x v="2"/>
    <x v="0"/>
    <d v="2017-03-31T00:00:00"/>
    <n v="0"/>
    <n v="714"/>
    <x v="2"/>
    <x v="2"/>
    <s v="E-commerce"/>
    <s v="Internet"/>
    <n v="0"/>
  </r>
  <r>
    <x v="5"/>
    <x v="1"/>
    <n v="26"/>
    <n v="91"/>
    <n v="2366"/>
    <x v="1"/>
    <d v="2017-03-01T00:00:00"/>
    <x v="2"/>
    <x v="0"/>
    <d v="2017-03-31T00:00:00"/>
    <n v="0"/>
    <n v="2366"/>
    <x v="1"/>
    <x v="1"/>
    <s v="Deivid"/>
    <s v="Manual"/>
    <n v="354.9"/>
  </r>
  <r>
    <x v="5"/>
    <x v="1"/>
    <n v="26"/>
    <n v="72"/>
    <n v="1872"/>
    <x v="1"/>
    <d v="2017-03-01T00:00:00"/>
    <x v="2"/>
    <x v="0"/>
    <d v="2017-03-31T00:00:00"/>
    <n v="0"/>
    <n v="1872"/>
    <x v="0"/>
    <x v="0"/>
    <s v="Nicoly"/>
    <s v="Manual"/>
    <n v="280.8"/>
  </r>
  <r>
    <x v="2"/>
    <x v="1"/>
    <n v="26"/>
    <n v="64"/>
    <n v="1664"/>
    <x v="1"/>
    <d v="2017-03-02T00:00:00"/>
    <x v="2"/>
    <x v="0"/>
    <d v="2017-04-01T00:00:00"/>
    <n v="0"/>
    <n v="1664"/>
    <x v="3"/>
    <x v="3"/>
    <s v="Ivete"/>
    <s v="Manual"/>
    <n v="249.6"/>
  </r>
  <r>
    <x v="1"/>
    <x v="1"/>
    <n v="38"/>
    <n v="65"/>
    <n v="2470"/>
    <x v="1"/>
    <d v="2017-03-03T00:00:00"/>
    <x v="2"/>
    <x v="0"/>
    <d v="2017-04-02T00:00:00"/>
    <n v="0"/>
    <n v="2470"/>
    <x v="4"/>
    <x v="4"/>
    <s v="Ivete"/>
    <s v="Manual"/>
    <n v="370.5"/>
  </r>
  <r>
    <x v="6"/>
    <x v="0"/>
    <n v="11"/>
    <n v="37"/>
    <n v="407"/>
    <x v="1"/>
    <d v="2017-03-03T00:00:00"/>
    <x v="2"/>
    <x v="0"/>
    <d v="2017-04-02T00:00:00"/>
    <n v="0"/>
    <n v="407"/>
    <x v="1"/>
    <x v="1"/>
    <s v="Micaela"/>
    <s v="Manual"/>
    <n v="20.350000000000001"/>
  </r>
  <r>
    <x v="1"/>
    <x v="1"/>
    <n v="38"/>
    <n v="70"/>
    <n v="2660"/>
    <x v="2"/>
    <d v="2017-03-03T00:00:00"/>
    <x v="2"/>
    <x v="0"/>
    <d v="2017-04-02T00:00:00"/>
    <n v="0"/>
    <n v="2660"/>
    <x v="2"/>
    <x v="2"/>
    <s v="E-commerce"/>
    <s v="Internet"/>
    <n v="0"/>
  </r>
  <r>
    <x v="0"/>
    <x v="0"/>
    <n v="44"/>
    <n v="20"/>
    <n v="880"/>
    <x v="1"/>
    <d v="2017-03-04T00:00:00"/>
    <x v="2"/>
    <x v="0"/>
    <d v="2017-04-03T00:00:00"/>
    <n v="0"/>
    <n v="880"/>
    <x v="5"/>
    <x v="5"/>
    <s v="Deivid"/>
    <s v="Manual"/>
    <n v="44"/>
  </r>
  <r>
    <x v="7"/>
    <x v="0"/>
    <n v="48"/>
    <n v="37"/>
    <n v="1776"/>
    <x v="3"/>
    <d v="2017-03-04T00:00:00"/>
    <x v="2"/>
    <x v="0"/>
    <d v="2017-03-05T00:00:00"/>
    <n v="88.800000000000011"/>
    <n v="1687.2"/>
    <x v="3"/>
    <x v="3"/>
    <s v="Nicoly"/>
    <s v="Manual"/>
    <n v="266.39999999999998"/>
  </r>
  <r>
    <x v="4"/>
    <x v="0"/>
    <n v="35"/>
    <n v="58"/>
    <n v="2030"/>
    <x v="3"/>
    <d v="2017-03-04T00:00:00"/>
    <x v="2"/>
    <x v="0"/>
    <d v="2017-03-05T00:00:00"/>
    <n v="101.5"/>
    <n v="1928.5"/>
    <x v="3"/>
    <x v="3"/>
    <s v="Ivete"/>
    <s v="Manual"/>
    <n v="304.5"/>
  </r>
  <r>
    <x v="1"/>
    <x v="1"/>
    <n v="38"/>
    <n v="24"/>
    <n v="912"/>
    <x v="3"/>
    <d v="2017-03-05T00:00:00"/>
    <x v="2"/>
    <x v="0"/>
    <d v="2017-03-06T00:00:00"/>
    <n v="45.6"/>
    <n v="866.4"/>
    <x v="0"/>
    <x v="0"/>
    <s v="Ivete"/>
    <s v="Manual"/>
    <n v="45.6"/>
  </r>
  <r>
    <x v="0"/>
    <x v="0"/>
    <n v="44"/>
    <n v="55"/>
    <n v="2420"/>
    <x v="1"/>
    <d v="2017-03-05T00:00:00"/>
    <x v="2"/>
    <x v="0"/>
    <d v="2017-04-04T00:00:00"/>
    <n v="0"/>
    <n v="2420"/>
    <x v="3"/>
    <x v="3"/>
    <s v="Micaela"/>
    <s v="Manual"/>
    <n v="363"/>
  </r>
  <r>
    <x v="2"/>
    <x v="1"/>
    <n v="26"/>
    <n v="31"/>
    <n v="806"/>
    <x v="2"/>
    <d v="2017-03-05T00:00:00"/>
    <x v="2"/>
    <x v="0"/>
    <d v="2017-04-04T00:00:00"/>
    <n v="0"/>
    <n v="806"/>
    <x v="2"/>
    <x v="2"/>
    <s v="E-commerce"/>
    <s v="Internet"/>
    <n v="0"/>
  </r>
  <r>
    <x v="8"/>
    <x v="1"/>
    <n v="44"/>
    <n v="13"/>
    <n v="572"/>
    <x v="1"/>
    <d v="2017-03-06T00:00:00"/>
    <x v="2"/>
    <x v="0"/>
    <d v="2017-04-05T00:00:00"/>
    <n v="0"/>
    <n v="572"/>
    <x v="1"/>
    <x v="1"/>
    <s v="Deivid"/>
    <s v="Manual"/>
    <n v="28.6"/>
  </r>
  <r>
    <x v="2"/>
    <x v="1"/>
    <n v="26"/>
    <n v="47"/>
    <n v="1222"/>
    <x v="1"/>
    <d v="2017-03-07T00:00:00"/>
    <x v="2"/>
    <x v="0"/>
    <d v="2017-04-06T00:00:00"/>
    <n v="0"/>
    <n v="1222"/>
    <x v="5"/>
    <x v="5"/>
    <s v="Nicoly"/>
    <s v="Manual"/>
    <n v="183.29999999999998"/>
  </r>
  <r>
    <x v="6"/>
    <x v="0"/>
    <n v="11"/>
    <n v="41"/>
    <n v="451"/>
    <x v="1"/>
    <d v="2017-03-07T00:00:00"/>
    <x v="2"/>
    <x v="0"/>
    <d v="2017-04-06T00:00:00"/>
    <n v="0"/>
    <n v="451"/>
    <x v="5"/>
    <x v="5"/>
    <s v="Ivete"/>
    <s v="Manual"/>
    <n v="22.55"/>
  </r>
  <r>
    <x v="6"/>
    <x v="0"/>
    <n v="11"/>
    <n v="32"/>
    <n v="352"/>
    <x v="1"/>
    <d v="2017-03-07T00:00:00"/>
    <x v="2"/>
    <x v="0"/>
    <d v="2017-04-06T00:00:00"/>
    <n v="0"/>
    <n v="352"/>
    <x v="3"/>
    <x v="3"/>
    <s v="Ivete"/>
    <s v="Manual"/>
    <n v="17.600000000000001"/>
  </r>
  <r>
    <x v="2"/>
    <x v="1"/>
    <n v="26"/>
    <n v="14"/>
    <n v="364"/>
    <x v="1"/>
    <d v="2017-03-08T00:00:00"/>
    <x v="2"/>
    <x v="0"/>
    <d v="2017-04-07T00:00:00"/>
    <n v="0"/>
    <n v="364"/>
    <x v="0"/>
    <x v="0"/>
    <s v="Micaela"/>
    <s v="Manual"/>
    <n v="18.2"/>
  </r>
  <r>
    <x v="8"/>
    <x v="1"/>
    <n v="44"/>
    <n v="40"/>
    <n v="1760"/>
    <x v="1"/>
    <d v="2017-03-10T00:00:00"/>
    <x v="2"/>
    <x v="0"/>
    <d v="2017-04-09T00:00:00"/>
    <n v="0"/>
    <n v="1760"/>
    <x v="2"/>
    <x v="2"/>
    <s v="E-commerce"/>
    <s v="Internet"/>
    <n v="0"/>
  </r>
  <r>
    <x v="6"/>
    <x v="0"/>
    <n v="11"/>
    <n v="9"/>
    <n v="99"/>
    <x v="1"/>
    <d v="2017-03-10T00:00:00"/>
    <x v="2"/>
    <x v="0"/>
    <d v="2017-04-09T00:00:00"/>
    <n v="0"/>
    <n v="99"/>
    <x v="3"/>
    <x v="3"/>
    <s v="Deivid"/>
    <s v="Manual"/>
    <n v="4.95"/>
  </r>
  <r>
    <x v="7"/>
    <x v="0"/>
    <n v="48"/>
    <n v="67"/>
    <n v="3216"/>
    <x v="1"/>
    <d v="2017-03-10T00:00:00"/>
    <x v="2"/>
    <x v="0"/>
    <d v="2017-04-09T00:00:00"/>
    <n v="0"/>
    <n v="3216"/>
    <x v="1"/>
    <x v="1"/>
    <s v="Nicoly"/>
    <s v="Manual"/>
    <n v="482.4"/>
  </r>
  <r>
    <x v="7"/>
    <x v="0"/>
    <n v="48"/>
    <n v="37"/>
    <n v="1776"/>
    <x v="1"/>
    <d v="2017-03-10T00:00:00"/>
    <x v="2"/>
    <x v="0"/>
    <d v="2017-04-09T00:00:00"/>
    <n v="0"/>
    <n v="1776"/>
    <x v="1"/>
    <x v="1"/>
    <s v="Ivete"/>
    <s v="Manual"/>
    <n v="266.39999999999998"/>
  </r>
  <r>
    <x v="6"/>
    <x v="0"/>
    <n v="11"/>
    <n v="38"/>
    <n v="418"/>
    <x v="1"/>
    <d v="2017-03-10T00:00:00"/>
    <x v="2"/>
    <x v="0"/>
    <d v="2017-04-09T00:00:00"/>
    <n v="0"/>
    <n v="418"/>
    <x v="1"/>
    <x v="1"/>
    <s v="Ivete"/>
    <s v="Manual"/>
    <n v="20.900000000000002"/>
  </r>
  <r>
    <x v="7"/>
    <x v="0"/>
    <n v="48"/>
    <n v="48"/>
    <n v="2304"/>
    <x v="1"/>
    <d v="2017-03-11T00:00:00"/>
    <x v="2"/>
    <x v="0"/>
    <d v="2017-04-10T00:00:00"/>
    <n v="0"/>
    <n v="2304"/>
    <x v="5"/>
    <x v="5"/>
    <s v="Micaela"/>
    <s v="Manual"/>
    <n v="345.59999999999997"/>
  </r>
  <r>
    <x v="3"/>
    <x v="0"/>
    <n v="21"/>
    <n v="84"/>
    <n v="1764"/>
    <x v="3"/>
    <d v="2017-03-11T00:00:00"/>
    <x v="2"/>
    <x v="0"/>
    <d v="2017-03-12T00:00:00"/>
    <n v="88.2"/>
    <n v="1675.8"/>
    <x v="2"/>
    <x v="2"/>
    <s v="E-commerce"/>
    <s v="Internet"/>
    <n v="0"/>
  </r>
  <r>
    <x v="2"/>
    <x v="1"/>
    <n v="26"/>
    <n v="67"/>
    <n v="1742"/>
    <x v="2"/>
    <d v="2017-03-12T00:00:00"/>
    <x v="2"/>
    <x v="0"/>
    <d v="2017-04-11T00:00:00"/>
    <n v="0"/>
    <n v="1742"/>
    <x v="4"/>
    <x v="4"/>
    <s v="Deivid"/>
    <s v="Manual"/>
    <n v="261.3"/>
  </r>
  <r>
    <x v="3"/>
    <x v="0"/>
    <n v="21"/>
    <n v="54"/>
    <n v="1134"/>
    <x v="2"/>
    <d v="2017-03-12T00:00:00"/>
    <x v="2"/>
    <x v="0"/>
    <d v="2017-04-11T00:00:00"/>
    <n v="0"/>
    <n v="1134"/>
    <x v="4"/>
    <x v="4"/>
    <s v="Nicoly"/>
    <s v="Manual"/>
    <n v="170.1"/>
  </r>
  <r>
    <x v="5"/>
    <x v="1"/>
    <n v="26"/>
    <n v="15"/>
    <n v="390"/>
    <x v="3"/>
    <d v="2017-03-12T00:00:00"/>
    <x v="2"/>
    <x v="0"/>
    <d v="2017-03-13T00:00:00"/>
    <n v="19.5"/>
    <n v="370.5"/>
    <x v="1"/>
    <x v="1"/>
    <s v="Ivete"/>
    <s v="Manual"/>
    <n v="19.5"/>
  </r>
  <r>
    <x v="6"/>
    <x v="0"/>
    <n v="11"/>
    <n v="24"/>
    <n v="264"/>
    <x v="1"/>
    <d v="2017-03-13T00:00:00"/>
    <x v="2"/>
    <x v="0"/>
    <d v="2017-04-12T00:00:00"/>
    <n v="0"/>
    <n v="264"/>
    <x v="0"/>
    <x v="0"/>
    <s v="Ivete"/>
    <s v="Manual"/>
    <n v="13.200000000000001"/>
  </r>
  <r>
    <x v="7"/>
    <x v="0"/>
    <n v="48"/>
    <n v="51"/>
    <n v="2448"/>
    <x v="2"/>
    <d v="2017-03-13T00:00:00"/>
    <x v="2"/>
    <x v="0"/>
    <d v="2017-04-12T00:00:00"/>
    <n v="0"/>
    <n v="2448"/>
    <x v="4"/>
    <x v="4"/>
    <s v="Micaela"/>
    <s v="Manual"/>
    <n v="367.2"/>
  </r>
  <r>
    <x v="7"/>
    <x v="0"/>
    <n v="48"/>
    <n v="50"/>
    <n v="2400"/>
    <x v="1"/>
    <d v="2017-03-13T00:00:00"/>
    <x v="2"/>
    <x v="0"/>
    <d v="2017-04-12T00:00:00"/>
    <n v="0"/>
    <n v="2400"/>
    <x v="2"/>
    <x v="2"/>
    <s v="E-commerce"/>
    <s v="Internet"/>
    <n v="0"/>
  </r>
  <r>
    <x v="8"/>
    <x v="1"/>
    <n v="44"/>
    <n v="10"/>
    <n v="440"/>
    <x v="2"/>
    <d v="2017-03-14T00:00:00"/>
    <x v="2"/>
    <x v="0"/>
    <d v="2017-04-13T00:00:00"/>
    <n v="0"/>
    <n v="440"/>
    <x v="1"/>
    <x v="1"/>
    <s v="Deivid"/>
    <s v="Manual"/>
    <n v="22"/>
  </r>
  <r>
    <x v="3"/>
    <x v="0"/>
    <n v="21"/>
    <n v="73"/>
    <n v="1533"/>
    <x v="1"/>
    <d v="2017-03-14T00:00:00"/>
    <x v="2"/>
    <x v="0"/>
    <d v="2017-04-13T00:00:00"/>
    <n v="0"/>
    <n v="1533"/>
    <x v="1"/>
    <x v="1"/>
    <s v="Nicoly"/>
    <s v="Manual"/>
    <n v="229.95"/>
  </r>
  <r>
    <x v="3"/>
    <x v="0"/>
    <n v="21"/>
    <n v="24"/>
    <n v="504"/>
    <x v="0"/>
    <d v="2017-03-15T00:00:00"/>
    <x v="2"/>
    <x v="0"/>
    <d v="2017-03-16T00:00:00"/>
    <n v="35.28"/>
    <n v="468.72"/>
    <x v="1"/>
    <x v="1"/>
    <s v="Ivete"/>
    <s v="Manual"/>
    <n v="25.200000000000003"/>
  </r>
  <r>
    <x v="0"/>
    <x v="0"/>
    <n v="44"/>
    <n v="14"/>
    <n v="616"/>
    <x v="1"/>
    <d v="2017-03-15T00:00:00"/>
    <x v="2"/>
    <x v="0"/>
    <d v="2017-04-14T00:00:00"/>
    <n v="0"/>
    <n v="616"/>
    <x v="4"/>
    <x v="4"/>
    <s v="Ivete"/>
    <s v="Manual"/>
    <n v="30.8"/>
  </r>
  <r>
    <x v="1"/>
    <x v="1"/>
    <n v="38"/>
    <n v="61"/>
    <n v="2318"/>
    <x v="3"/>
    <d v="2017-03-16T00:00:00"/>
    <x v="2"/>
    <x v="0"/>
    <d v="2017-03-17T00:00:00"/>
    <n v="115.9"/>
    <n v="2202.1"/>
    <x v="0"/>
    <x v="0"/>
    <s v="Micaela"/>
    <s v="Manual"/>
    <n v="347.7"/>
  </r>
  <r>
    <x v="5"/>
    <x v="1"/>
    <n v="26"/>
    <n v="28"/>
    <n v="728"/>
    <x v="1"/>
    <d v="2017-03-16T00:00:00"/>
    <x v="2"/>
    <x v="0"/>
    <d v="2017-04-15T00:00:00"/>
    <n v="0"/>
    <n v="728"/>
    <x v="2"/>
    <x v="2"/>
    <s v="E-commerce"/>
    <s v="Internet"/>
    <n v="0"/>
  </r>
  <r>
    <x v="6"/>
    <x v="0"/>
    <n v="11"/>
    <n v="71"/>
    <n v="781"/>
    <x v="1"/>
    <d v="2017-03-16T00:00:00"/>
    <x v="2"/>
    <x v="0"/>
    <d v="2017-04-15T00:00:00"/>
    <n v="0"/>
    <n v="781"/>
    <x v="4"/>
    <x v="4"/>
    <s v="Deivid"/>
    <s v="Manual"/>
    <n v="39.050000000000004"/>
  </r>
  <r>
    <x v="1"/>
    <x v="1"/>
    <n v="38"/>
    <n v="17"/>
    <n v="646"/>
    <x v="1"/>
    <d v="2017-03-16T00:00:00"/>
    <x v="2"/>
    <x v="0"/>
    <d v="2017-04-15T00:00:00"/>
    <n v="0"/>
    <n v="646"/>
    <x v="4"/>
    <x v="4"/>
    <s v="Nicoly"/>
    <s v="Manual"/>
    <n v="32.300000000000004"/>
  </r>
  <r>
    <x v="3"/>
    <x v="0"/>
    <n v="21"/>
    <n v="64"/>
    <n v="1344"/>
    <x v="2"/>
    <d v="2017-03-17T00:00:00"/>
    <x v="2"/>
    <x v="0"/>
    <d v="2017-04-16T00:00:00"/>
    <n v="0"/>
    <n v="1344"/>
    <x v="3"/>
    <x v="3"/>
    <s v="Ivete"/>
    <s v="Manual"/>
    <n v="201.6"/>
  </r>
  <r>
    <x v="0"/>
    <x v="0"/>
    <n v="44"/>
    <n v="21"/>
    <n v="924"/>
    <x v="1"/>
    <d v="2017-03-17T00:00:00"/>
    <x v="2"/>
    <x v="0"/>
    <d v="2017-04-16T00:00:00"/>
    <n v="0"/>
    <n v="924"/>
    <x v="5"/>
    <x v="5"/>
    <s v="Ivete"/>
    <s v="Manual"/>
    <n v="46.2"/>
  </r>
  <r>
    <x v="2"/>
    <x v="1"/>
    <n v="26"/>
    <n v="39"/>
    <n v="1014"/>
    <x v="1"/>
    <d v="2017-03-17T00:00:00"/>
    <x v="2"/>
    <x v="0"/>
    <d v="2017-04-16T00:00:00"/>
    <n v="0"/>
    <n v="1014"/>
    <x v="2"/>
    <x v="2"/>
    <s v="E-commerce"/>
    <s v="Internet"/>
    <n v="0"/>
  </r>
  <r>
    <x v="0"/>
    <x v="0"/>
    <n v="44"/>
    <n v="55"/>
    <n v="2420"/>
    <x v="1"/>
    <d v="2017-03-17T00:00:00"/>
    <x v="2"/>
    <x v="0"/>
    <d v="2017-04-16T00:00:00"/>
    <n v="0"/>
    <n v="2420"/>
    <x v="0"/>
    <x v="0"/>
    <s v="Deivid"/>
    <s v="Manual"/>
    <n v="363"/>
  </r>
  <r>
    <x v="2"/>
    <x v="1"/>
    <n v="26"/>
    <n v="55"/>
    <n v="1430"/>
    <x v="2"/>
    <d v="2017-03-17T00:00:00"/>
    <x v="2"/>
    <x v="0"/>
    <d v="2017-04-16T00:00:00"/>
    <n v="0"/>
    <n v="1430"/>
    <x v="4"/>
    <x v="4"/>
    <s v="Natália"/>
    <s v="Manual"/>
    <n v="214.5"/>
  </r>
  <r>
    <x v="0"/>
    <x v="0"/>
    <n v="44"/>
    <n v="32"/>
    <n v="1408"/>
    <x v="2"/>
    <d v="2017-03-18T00:00:00"/>
    <x v="2"/>
    <x v="0"/>
    <d v="2017-04-17T00:00:00"/>
    <n v="0"/>
    <n v="1408"/>
    <x v="5"/>
    <x v="5"/>
    <s v="Deivid"/>
    <s v="Manual"/>
    <n v="211.2"/>
  </r>
  <r>
    <x v="7"/>
    <x v="0"/>
    <n v="48"/>
    <n v="12"/>
    <n v="576"/>
    <x v="0"/>
    <d v="2017-03-18T00:00:00"/>
    <x v="2"/>
    <x v="0"/>
    <d v="2017-03-19T00:00:00"/>
    <n v="40.320000000000007"/>
    <n v="535.67999999999995"/>
    <x v="2"/>
    <x v="2"/>
    <s v="E-commerce"/>
    <s v="Internet"/>
    <n v="0"/>
  </r>
  <r>
    <x v="0"/>
    <x v="0"/>
    <n v="44"/>
    <n v="10"/>
    <n v="440"/>
    <x v="1"/>
    <d v="2017-03-19T00:00:00"/>
    <x v="2"/>
    <x v="0"/>
    <d v="2017-04-18T00:00:00"/>
    <n v="0"/>
    <n v="440"/>
    <x v="2"/>
    <x v="2"/>
    <s v="E-commerce"/>
    <s v="Internet"/>
    <n v="0"/>
  </r>
  <r>
    <x v="2"/>
    <x v="1"/>
    <n v="26"/>
    <n v="11"/>
    <n v="286"/>
    <x v="3"/>
    <d v="2017-03-19T00:00:00"/>
    <x v="2"/>
    <x v="0"/>
    <d v="2017-03-20T00:00:00"/>
    <n v="14.3"/>
    <n v="271.7"/>
    <x v="3"/>
    <x v="3"/>
    <s v="Deivid"/>
    <s v="Manual"/>
    <n v="14.3"/>
  </r>
  <r>
    <x v="0"/>
    <x v="0"/>
    <n v="44"/>
    <n v="21"/>
    <n v="924"/>
    <x v="1"/>
    <d v="2017-03-19T00:00:00"/>
    <x v="2"/>
    <x v="0"/>
    <d v="2017-04-18T00:00:00"/>
    <n v="0"/>
    <n v="924"/>
    <x v="2"/>
    <x v="2"/>
    <s v="E-commerce"/>
    <s v="Internet"/>
    <n v="0"/>
  </r>
  <r>
    <x v="4"/>
    <x v="0"/>
    <n v="35"/>
    <n v="99"/>
    <n v="3465"/>
    <x v="1"/>
    <d v="2017-03-20T00:00:00"/>
    <x v="2"/>
    <x v="0"/>
    <d v="2017-04-19T00:00:00"/>
    <n v="0"/>
    <n v="3465"/>
    <x v="1"/>
    <x v="1"/>
    <s v="Natália"/>
    <s v="Manual"/>
    <n v="519.75"/>
  </r>
  <r>
    <x v="2"/>
    <x v="1"/>
    <n v="26"/>
    <n v="45"/>
    <n v="1170"/>
    <x v="2"/>
    <d v="2017-03-21T00:00:00"/>
    <x v="2"/>
    <x v="0"/>
    <d v="2017-04-20T00:00:00"/>
    <n v="0"/>
    <n v="1170"/>
    <x v="3"/>
    <x v="3"/>
    <s v="Maicon"/>
    <s v="Manual"/>
    <n v="175.5"/>
  </r>
  <r>
    <x v="4"/>
    <x v="0"/>
    <n v="35"/>
    <n v="65"/>
    <n v="2275"/>
    <x v="0"/>
    <d v="2017-03-21T00:00:00"/>
    <x v="2"/>
    <x v="0"/>
    <d v="2017-03-22T00:00:00"/>
    <n v="159.25000000000003"/>
    <n v="2115.75"/>
    <x v="3"/>
    <x v="3"/>
    <s v="Maicon"/>
    <s v="Manual"/>
    <n v="341.25"/>
  </r>
  <r>
    <x v="8"/>
    <x v="1"/>
    <n v="44"/>
    <n v="19"/>
    <n v="836"/>
    <x v="2"/>
    <d v="2017-03-22T00:00:00"/>
    <x v="2"/>
    <x v="0"/>
    <d v="2017-04-21T00:00:00"/>
    <n v="0"/>
    <n v="836"/>
    <x v="1"/>
    <x v="1"/>
    <s v="Ivete"/>
    <s v="Manual"/>
    <n v="41.800000000000004"/>
  </r>
  <r>
    <x v="2"/>
    <x v="1"/>
    <n v="26"/>
    <n v="12"/>
    <n v="312"/>
    <x v="1"/>
    <d v="2017-03-22T00:00:00"/>
    <x v="2"/>
    <x v="0"/>
    <d v="2017-04-21T00:00:00"/>
    <n v="0"/>
    <n v="312"/>
    <x v="4"/>
    <x v="4"/>
    <s v="Nicoly"/>
    <s v="Manual"/>
    <n v="15.600000000000001"/>
  </r>
  <r>
    <x v="2"/>
    <x v="1"/>
    <n v="26"/>
    <n v="60"/>
    <n v="1560"/>
    <x v="2"/>
    <d v="2017-03-22T00:00:00"/>
    <x v="2"/>
    <x v="0"/>
    <d v="2017-04-21T00:00:00"/>
    <n v="0"/>
    <n v="1560"/>
    <x v="0"/>
    <x v="0"/>
    <s v="Micaela"/>
    <s v="Manual"/>
    <n v="234"/>
  </r>
  <r>
    <x v="0"/>
    <x v="0"/>
    <n v="44"/>
    <n v="20"/>
    <n v="880"/>
    <x v="0"/>
    <d v="2017-03-23T00:00:00"/>
    <x v="2"/>
    <x v="0"/>
    <d v="2017-03-24T00:00:00"/>
    <n v="61.600000000000009"/>
    <n v="818.4"/>
    <x v="5"/>
    <x v="5"/>
    <s v="Micaela"/>
    <s v="Manual"/>
    <n v="44"/>
  </r>
  <r>
    <x v="3"/>
    <x v="0"/>
    <n v="21"/>
    <n v="32"/>
    <n v="672"/>
    <x v="2"/>
    <d v="2017-03-24T00:00:00"/>
    <x v="2"/>
    <x v="0"/>
    <d v="2017-04-23T00:00:00"/>
    <n v="0"/>
    <n v="672"/>
    <x v="3"/>
    <x v="3"/>
    <s v="Ivete"/>
    <s v="Manual"/>
    <n v="33.6"/>
  </r>
  <r>
    <x v="8"/>
    <x v="1"/>
    <n v="44"/>
    <n v="24"/>
    <n v="1056"/>
    <x v="1"/>
    <d v="2017-03-24T00:00:00"/>
    <x v="2"/>
    <x v="0"/>
    <d v="2017-04-23T00:00:00"/>
    <n v="0"/>
    <n v="1056"/>
    <x v="3"/>
    <x v="3"/>
    <s v="Nicoly"/>
    <s v="Manual"/>
    <n v="158.4"/>
  </r>
  <r>
    <x v="3"/>
    <x v="0"/>
    <n v="21"/>
    <n v="78"/>
    <n v="1638"/>
    <x v="3"/>
    <d v="2017-03-27T00:00:00"/>
    <x v="2"/>
    <x v="0"/>
    <d v="2017-03-28T00:00:00"/>
    <n v="81.900000000000006"/>
    <n v="1556.1"/>
    <x v="3"/>
    <x v="3"/>
    <s v="Micaela"/>
    <s v="Manual"/>
    <n v="245.7"/>
  </r>
  <r>
    <x v="7"/>
    <x v="0"/>
    <n v="48"/>
    <n v="26"/>
    <n v="1248"/>
    <x v="1"/>
    <d v="2017-03-27T00:00:00"/>
    <x v="2"/>
    <x v="0"/>
    <d v="2017-04-26T00:00:00"/>
    <n v="0"/>
    <n v="1248"/>
    <x v="4"/>
    <x v="4"/>
    <s v="Nicoly"/>
    <s v="Manual"/>
    <n v="187.2"/>
  </r>
  <r>
    <x v="5"/>
    <x v="1"/>
    <n v="26"/>
    <n v="8"/>
    <n v="208"/>
    <x v="3"/>
    <d v="2017-03-28T00:00:00"/>
    <x v="2"/>
    <x v="0"/>
    <d v="2017-03-29T00:00:00"/>
    <n v="10.4"/>
    <n v="197.6"/>
    <x v="2"/>
    <x v="2"/>
    <s v="E-commerce"/>
    <s v="Internet"/>
    <n v="0"/>
  </r>
  <r>
    <x v="4"/>
    <x v="0"/>
    <n v="35"/>
    <n v="14"/>
    <n v="490"/>
    <x v="3"/>
    <d v="2017-03-29T00:00:00"/>
    <x v="2"/>
    <x v="0"/>
    <d v="2017-03-30T00:00:00"/>
    <n v="24.5"/>
    <n v="465.5"/>
    <x v="4"/>
    <x v="4"/>
    <s v="Micaela"/>
    <s v="Manual"/>
    <n v="24.5"/>
  </r>
  <r>
    <x v="8"/>
    <x v="1"/>
    <n v="44"/>
    <n v="53"/>
    <n v="2332"/>
    <x v="1"/>
    <d v="2017-03-29T00:00:00"/>
    <x v="2"/>
    <x v="0"/>
    <d v="2017-04-28T00:00:00"/>
    <n v="0"/>
    <n v="2332"/>
    <x v="0"/>
    <x v="0"/>
    <s v="Nicoly"/>
    <s v="Manual"/>
    <n v="349.8"/>
  </r>
  <r>
    <x v="1"/>
    <x v="1"/>
    <n v="38"/>
    <n v="16"/>
    <n v="608"/>
    <x v="1"/>
    <d v="2017-03-30T00:00:00"/>
    <x v="2"/>
    <x v="0"/>
    <d v="2017-04-29T00:00:00"/>
    <n v="0"/>
    <n v="608"/>
    <x v="1"/>
    <x v="1"/>
    <s v="Micaela"/>
    <s v="Manual"/>
    <n v="30.400000000000002"/>
  </r>
  <r>
    <x v="3"/>
    <x v="0"/>
    <n v="21"/>
    <n v="68"/>
    <n v="1428"/>
    <x v="2"/>
    <d v="2017-03-30T00:00:00"/>
    <x v="2"/>
    <x v="0"/>
    <d v="2017-04-29T00:00:00"/>
    <n v="0"/>
    <n v="1428"/>
    <x v="1"/>
    <x v="1"/>
    <s v="Deivid"/>
    <s v="Manual"/>
    <n v="214.2"/>
  </r>
  <r>
    <x v="2"/>
    <x v="1"/>
    <n v="26"/>
    <n v="65"/>
    <n v="1690"/>
    <x v="0"/>
    <d v="2017-03-30T00:00:00"/>
    <x v="2"/>
    <x v="0"/>
    <d v="2017-03-31T00:00:00"/>
    <n v="118.30000000000001"/>
    <n v="1571.7"/>
    <x v="4"/>
    <x v="4"/>
    <s v="Nicoly"/>
    <s v="Manual"/>
    <n v="253.5"/>
  </r>
  <r>
    <x v="0"/>
    <x v="0"/>
    <n v="44"/>
    <n v="25"/>
    <n v="1100"/>
    <x v="1"/>
    <d v="2017-03-31T00:00:00"/>
    <x v="2"/>
    <x v="0"/>
    <d v="2017-04-30T00:00:00"/>
    <n v="0"/>
    <n v="1100"/>
    <x v="5"/>
    <x v="5"/>
    <s v="Micaela"/>
    <s v="Manual"/>
    <n v="165"/>
  </r>
  <r>
    <x v="7"/>
    <x v="0"/>
    <n v="48"/>
    <n v="17"/>
    <n v="816"/>
    <x v="0"/>
    <d v="2017-03-31T00:00:00"/>
    <x v="2"/>
    <x v="0"/>
    <d v="2017-04-01T00:00:00"/>
    <n v="57.120000000000005"/>
    <n v="758.88"/>
    <x v="0"/>
    <x v="0"/>
    <s v="Micaela"/>
    <s v="Manual"/>
    <n v="40.800000000000004"/>
  </r>
  <r>
    <x v="6"/>
    <x v="0"/>
    <n v="11"/>
    <n v="71"/>
    <n v="781"/>
    <x v="2"/>
    <d v="2017-03-31T00:00:00"/>
    <x v="2"/>
    <x v="0"/>
    <d v="2017-04-30T00:00:00"/>
    <n v="0"/>
    <n v="781"/>
    <x v="1"/>
    <x v="1"/>
    <s v="Maicon"/>
    <s v="Manual"/>
    <n v="39.050000000000004"/>
  </r>
  <r>
    <x v="1"/>
    <x v="1"/>
    <n v="38"/>
    <n v="73"/>
    <n v="2774"/>
    <x v="0"/>
    <d v="2017-03-31T00:00:00"/>
    <x v="2"/>
    <x v="0"/>
    <d v="2017-04-01T00:00:00"/>
    <n v="194.18"/>
    <n v="2579.8200000000002"/>
    <x v="4"/>
    <x v="4"/>
    <s v="Micaela"/>
    <s v="Manual"/>
    <n v="416.09999999999997"/>
  </r>
  <r>
    <x v="2"/>
    <x v="1"/>
    <n v="26"/>
    <n v="56"/>
    <n v="1456"/>
    <x v="3"/>
    <d v="2017-03-31T00:00:00"/>
    <x v="2"/>
    <x v="0"/>
    <d v="2017-04-01T00:00:00"/>
    <n v="72.8"/>
    <n v="1383.2"/>
    <x v="3"/>
    <x v="3"/>
    <s v="Natália"/>
    <s v="Manual"/>
    <n v="218.4"/>
  </r>
  <r>
    <x v="7"/>
    <x v="0"/>
    <n v="48"/>
    <n v="43"/>
    <n v="2064"/>
    <x v="1"/>
    <d v="2017-04-01T00:00:00"/>
    <x v="3"/>
    <x v="0"/>
    <d v="2017-05-01T00:00:00"/>
    <n v="0"/>
    <n v="2064"/>
    <x v="3"/>
    <x v="3"/>
    <s v="Deivid"/>
    <s v="Manual"/>
    <n v="309.59999999999997"/>
  </r>
  <r>
    <x v="6"/>
    <x v="0"/>
    <n v="11"/>
    <n v="46"/>
    <n v="506"/>
    <x v="1"/>
    <d v="2017-04-01T00:00:00"/>
    <x v="3"/>
    <x v="0"/>
    <d v="2017-05-01T00:00:00"/>
    <n v="0"/>
    <n v="506"/>
    <x v="5"/>
    <x v="5"/>
    <s v="Nicoly"/>
    <s v="Manual"/>
    <n v="25.3"/>
  </r>
  <r>
    <x v="8"/>
    <x v="1"/>
    <n v="44"/>
    <n v="76"/>
    <n v="3344"/>
    <x v="2"/>
    <d v="2017-04-01T00:00:00"/>
    <x v="3"/>
    <x v="0"/>
    <d v="2017-05-01T00:00:00"/>
    <n v="0"/>
    <n v="3344"/>
    <x v="3"/>
    <x v="3"/>
    <s v="Ivete"/>
    <s v="Manual"/>
    <n v="501.59999999999997"/>
  </r>
  <r>
    <x v="3"/>
    <x v="0"/>
    <n v="21"/>
    <n v="28"/>
    <n v="588"/>
    <x v="1"/>
    <d v="2017-04-01T00:00:00"/>
    <x v="3"/>
    <x v="0"/>
    <d v="2017-05-01T00:00:00"/>
    <n v="0"/>
    <n v="588"/>
    <x v="4"/>
    <x v="4"/>
    <s v="Ivete"/>
    <s v="Manual"/>
    <n v="29.400000000000002"/>
  </r>
  <r>
    <x v="7"/>
    <x v="0"/>
    <n v="48"/>
    <n v="33"/>
    <n v="1584"/>
    <x v="1"/>
    <d v="2017-04-02T00:00:00"/>
    <x v="3"/>
    <x v="0"/>
    <d v="2017-05-02T00:00:00"/>
    <n v="0"/>
    <n v="1584"/>
    <x v="5"/>
    <x v="5"/>
    <s v="Micaela"/>
    <s v="Manual"/>
    <n v="237.6"/>
  </r>
  <r>
    <x v="7"/>
    <x v="0"/>
    <n v="48"/>
    <n v="32"/>
    <n v="1536"/>
    <x v="2"/>
    <d v="2017-04-04T00:00:00"/>
    <x v="3"/>
    <x v="0"/>
    <d v="2017-05-04T00:00:00"/>
    <n v="0"/>
    <n v="1536"/>
    <x v="2"/>
    <x v="2"/>
    <s v="E-commerce"/>
    <s v="Internet"/>
    <n v="0"/>
  </r>
  <r>
    <x v="5"/>
    <x v="1"/>
    <n v="26"/>
    <n v="36"/>
    <n v="936"/>
    <x v="2"/>
    <d v="2017-04-04T00:00:00"/>
    <x v="3"/>
    <x v="0"/>
    <d v="2017-05-04T00:00:00"/>
    <n v="0"/>
    <n v="936"/>
    <x v="4"/>
    <x v="4"/>
    <s v="Deivid"/>
    <s v="Manual"/>
    <n v="46.800000000000004"/>
  </r>
  <r>
    <x v="0"/>
    <x v="0"/>
    <n v="44"/>
    <n v="69"/>
    <n v="3036"/>
    <x v="1"/>
    <d v="2017-04-06T00:00:00"/>
    <x v="3"/>
    <x v="0"/>
    <d v="2017-05-06T00:00:00"/>
    <n v="0"/>
    <n v="3036"/>
    <x v="5"/>
    <x v="5"/>
    <s v="Nicoly"/>
    <s v="Manual"/>
    <n v="455.4"/>
  </r>
  <r>
    <x v="3"/>
    <x v="0"/>
    <n v="21"/>
    <n v="10"/>
    <n v="210"/>
    <x v="2"/>
    <d v="2017-04-06T00:00:00"/>
    <x v="3"/>
    <x v="0"/>
    <d v="2017-05-06T00:00:00"/>
    <n v="0"/>
    <n v="210"/>
    <x v="1"/>
    <x v="1"/>
    <s v="Ivete"/>
    <s v="Manual"/>
    <n v="10.5"/>
  </r>
  <r>
    <x v="8"/>
    <x v="1"/>
    <n v="44"/>
    <n v="65"/>
    <n v="2860"/>
    <x v="1"/>
    <d v="2017-04-06T00:00:00"/>
    <x v="3"/>
    <x v="0"/>
    <d v="2017-05-06T00:00:00"/>
    <n v="0"/>
    <n v="2860"/>
    <x v="0"/>
    <x v="0"/>
    <s v="Ivete"/>
    <s v="Manual"/>
    <n v="429"/>
  </r>
  <r>
    <x v="7"/>
    <x v="0"/>
    <n v="48"/>
    <n v="17"/>
    <n v="816"/>
    <x v="1"/>
    <d v="2017-04-07T00:00:00"/>
    <x v="3"/>
    <x v="0"/>
    <d v="2017-05-07T00:00:00"/>
    <n v="0"/>
    <n v="816"/>
    <x v="5"/>
    <x v="5"/>
    <s v="Micaela"/>
    <s v="Manual"/>
    <n v="40.800000000000004"/>
  </r>
  <r>
    <x v="8"/>
    <x v="1"/>
    <n v="44"/>
    <n v="63"/>
    <n v="2772"/>
    <x v="1"/>
    <d v="2017-04-07T00:00:00"/>
    <x v="3"/>
    <x v="0"/>
    <d v="2017-05-07T00:00:00"/>
    <n v="0"/>
    <n v="2772"/>
    <x v="2"/>
    <x v="2"/>
    <s v="E-commerce"/>
    <s v="Internet"/>
    <n v="0"/>
  </r>
  <r>
    <x v="6"/>
    <x v="0"/>
    <n v="11"/>
    <n v="25"/>
    <n v="275"/>
    <x v="1"/>
    <d v="2017-04-08T00:00:00"/>
    <x v="3"/>
    <x v="0"/>
    <d v="2017-05-08T00:00:00"/>
    <n v="0"/>
    <n v="275"/>
    <x v="4"/>
    <x v="4"/>
    <s v="Deivid"/>
    <s v="Manual"/>
    <n v="13.75"/>
  </r>
  <r>
    <x v="1"/>
    <x v="1"/>
    <n v="38"/>
    <n v="10"/>
    <n v="380"/>
    <x v="2"/>
    <d v="2017-04-08T00:00:00"/>
    <x v="3"/>
    <x v="0"/>
    <d v="2017-05-08T00:00:00"/>
    <n v="0"/>
    <n v="380"/>
    <x v="0"/>
    <x v="0"/>
    <s v="Nicoly"/>
    <s v="Manual"/>
    <n v="19"/>
  </r>
  <r>
    <x v="0"/>
    <x v="0"/>
    <n v="44"/>
    <n v="10"/>
    <n v="440"/>
    <x v="3"/>
    <d v="2017-04-08T00:00:00"/>
    <x v="3"/>
    <x v="0"/>
    <d v="2017-04-09T00:00:00"/>
    <n v="22"/>
    <n v="418"/>
    <x v="5"/>
    <x v="5"/>
    <s v="Ivete"/>
    <s v="Manual"/>
    <n v="22"/>
  </r>
  <r>
    <x v="8"/>
    <x v="1"/>
    <n v="44"/>
    <n v="83"/>
    <n v="3652"/>
    <x v="0"/>
    <d v="2017-04-08T00:00:00"/>
    <x v="3"/>
    <x v="0"/>
    <d v="2017-04-09T00:00:00"/>
    <n v="255.64000000000001"/>
    <n v="3396.36"/>
    <x v="1"/>
    <x v="1"/>
    <s v="Ivete"/>
    <s v="Manual"/>
    <n v="547.79999999999995"/>
  </r>
  <r>
    <x v="5"/>
    <x v="1"/>
    <n v="26"/>
    <n v="86"/>
    <n v="2236"/>
    <x v="1"/>
    <d v="2017-04-08T00:00:00"/>
    <x v="3"/>
    <x v="0"/>
    <d v="2017-05-08T00:00:00"/>
    <n v="0"/>
    <n v="2236"/>
    <x v="2"/>
    <x v="2"/>
    <s v="E-commerce"/>
    <s v="Internet"/>
    <n v="0"/>
  </r>
  <r>
    <x v="0"/>
    <x v="0"/>
    <n v="44"/>
    <n v="50"/>
    <n v="2200"/>
    <x v="3"/>
    <d v="2017-04-09T00:00:00"/>
    <x v="3"/>
    <x v="0"/>
    <d v="2017-04-10T00:00:00"/>
    <n v="110"/>
    <n v="2090"/>
    <x v="5"/>
    <x v="5"/>
    <s v="Deivid"/>
    <s v="Manual"/>
    <n v="330"/>
  </r>
  <r>
    <x v="1"/>
    <x v="1"/>
    <n v="38"/>
    <n v="57"/>
    <n v="2166"/>
    <x v="3"/>
    <d v="2017-04-09T00:00:00"/>
    <x v="3"/>
    <x v="0"/>
    <d v="2017-04-10T00:00:00"/>
    <n v="108.30000000000001"/>
    <n v="2057.6999999999998"/>
    <x v="1"/>
    <x v="1"/>
    <s v="Natália"/>
    <s v="Manual"/>
    <n v="324.89999999999998"/>
  </r>
  <r>
    <x v="7"/>
    <x v="0"/>
    <n v="48"/>
    <n v="16"/>
    <n v="768"/>
    <x v="1"/>
    <d v="2017-04-09T00:00:00"/>
    <x v="3"/>
    <x v="0"/>
    <d v="2017-05-09T00:00:00"/>
    <n v="0"/>
    <n v="768"/>
    <x v="0"/>
    <x v="0"/>
    <s v="Deivid"/>
    <s v="Manual"/>
    <n v="38.400000000000006"/>
  </r>
  <r>
    <x v="6"/>
    <x v="0"/>
    <n v="11"/>
    <n v="5"/>
    <n v="55"/>
    <x v="0"/>
    <d v="2017-04-10T00:00:00"/>
    <x v="3"/>
    <x v="0"/>
    <d v="2017-04-11T00:00:00"/>
    <n v="3.8500000000000005"/>
    <n v="51.15"/>
    <x v="2"/>
    <x v="2"/>
    <s v="E-commerce"/>
    <s v="Internet"/>
    <n v="0"/>
  </r>
  <r>
    <x v="2"/>
    <x v="1"/>
    <n v="26"/>
    <n v="71"/>
    <n v="1846"/>
    <x v="0"/>
    <d v="2017-04-10T00:00:00"/>
    <x v="3"/>
    <x v="0"/>
    <d v="2017-04-11T00:00:00"/>
    <n v="129.22"/>
    <n v="1716.78"/>
    <x v="2"/>
    <x v="2"/>
    <s v="E-commerce"/>
    <s v="Internet"/>
    <n v="0"/>
  </r>
  <r>
    <x v="2"/>
    <x v="1"/>
    <n v="26"/>
    <n v="82"/>
    <n v="2132"/>
    <x v="0"/>
    <d v="2017-04-11T00:00:00"/>
    <x v="3"/>
    <x v="0"/>
    <d v="2017-04-12T00:00:00"/>
    <n v="149.24"/>
    <n v="1982.76"/>
    <x v="1"/>
    <x v="1"/>
    <s v="Deivid"/>
    <s v="Manual"/>
    <n v="319.8"/>
  </r>
  <r>
    <x v="2"/>
    <x v="1"/>
    <n v="26"/>
    <n v="54"/>
    <n v="1404"/>
    <x v="1"/>
    <d v="2017-04-12T00:00:00"/>
    <x v="3"/>
    <x v="0"/>
    <d v="2017-05-12T00:00:00"/>
    <n v="0"/>
    <n v="1404"/>
    <x v="2"/>
    <x v="2"/>
    <s v="E-commerce"/>
    <s v="Internet"/>
    <n v="0"/>
  </r>
  <r>
    <x v="2"/>
    <x v="1"/>
    <n v="26"/>
    <n v="61"/>
    <n v="1586"/>
    <x v="1"/>
    <d v="2017-04-13T00:00:00"/>
    <x v="3"/>
    <x v="0"/>
    <d v="2017-05-13T00:00:00"/>
    <n v="0"/>
    <n v="1586"/>
    <x v="0"/>
    <x v="0"/>
    <s v="Natália"/>
    <s v="Manual"/>
    <n v="237.89999999999998"/>
  </r>
  <r>
    <x v="3"/>
    <x v="0"/>
    <n v="21"/>
    <n v="21"/>
    <n v="441"/>
    <x v="3"/>
    <d v="2017-04-13T00:00:00"/>
    <x v="3"/>
    <x v="0"/>
    <d v="2017-04-14T00:00:00"/>
    <n v="22.05"/>
    <n v="418.95"/>
    <x v="3"/>
    <x v="3"/>
    <s v="Maicon"/>
    <s v="Manual"/>
    <n v="22.05"/>
  </r>
  <r>
    <x v="1"/>
    <x v="1"/>
    <n v="38"/>
    <n v="20"/>
    <n v="760"/>
    <x v="1"/>
    <d v="2017-04-14T00:00:00"/>
    <x v="3"/>
    <x v="0"/>
    <d v="2017-05-14T00:00:00"/>
    <n v="0"/>
    <n v="760"/>
    <x v="5"/>
    <x v="5"/>
    <s v="Maicon"/>
    <s v="Manual"/>
    <n v="38"/>
  </r>
  <r>
    <x v="5"/>
    <x v="1"/>
    <n v="26"/>
    <n v="25"/>
    <n v="650"/>
    <x v="1"/>
    <d v="2017-04-14T00:00:00"/>
    <x v="3"/>
    <x v="0"/>
    <d v="2017-05-14T00:00:00"/>
    <n v="0"/>
    <n v="650"/>
    <x v="5"/>
    <x v="5"/>
    <s v="Ivete"/>
    <s v="Manual"/>
    <n v="32.5"/>
  </r>
  <r>
    <x v="2"/>
    <x v="1"/>
    <n v="26"/>
    <n v="68"/>
    <n v="1768"/>
    <x v="3"/>
    <d v="2017-04-15T00:00:00"/>
    <x v="3"/>
    <x v="0"/>
    <d v="2017-04-16T00:00:00"/>
    <n v="88.4"/>
    <n v="1679.6"/>
    <x v="1"/>
    <x v="1"/>
    <s v="Nicoly"/>
    <s v="Manual"/>
    <n v="265.2"/>
  </r>
  <r>
    <x v="4"/>
    <x v="0"/>
    <n v="35"/>
    <n v="30"/>
    <n v="1050"/>
    <x v="1"/>
    <d v="2017-04-15T00:00:00"/>
    <x v="3"/>
    <x v="0"/>
    <d v="2017-05-15T00:00:00"/>
    <n v="0"/>
    <n v="1050"/>
    <x v="4"/>
    <x v="4"/>
    <s v="Micaela"/>
    <s v="Manual"/>
    <n v="157.5"/>
  </r>
  <r>
    <x v="5"/>
    <x v="1"/>
    <n v="26"/>
    <n v="30"/>
    <n v="780"/>
    <x v="2"/>
    <d v="2017-04-16T00:00:00"/>
    <x v="3"/>
    <x v="0"/>
    <d v="2017-05-16T00:00:00"/>
    <n v="0"/>
    <n v="780"/>
    <x v="0"/>
    <x v="0"/>
    <s v="Micaela"/>
    <s v="Manual"/>
    <n v="39"/>
  </r>
  <r>
    <x v="2"/>
    <x v="1"/>
    <n v="26"/>
    <n v="73"/>
    <n v="1898"/>
    <x v="3"/>
    <d v="2017-04-17T00:00:00"/>
    <x v="3"/>
    <x v="0"/>
    <d v="2017-04-18T00:00:00"/>
    <n v="94.9"/>
    <n v="1803.1"/>
    <x v="0"/>
    <x v="0"/>
    <s v="Ivete"/>
    <s v="Manual"/>
    <n v="284.7"/>
  </r>
  <r>
    <x v="4"/>
    <x v="0"/>
    <n v="35"/>
    <n v="40"/>
    <n v="1400"/>
    <x v="3"/>
    <d v="2017-04-18T00:00:00"/>
    <x v="3"/>
    <x v="0"/>
    <d v="2017-04-19T00:00:00"/>
    <n v="70"/>
    <n v="1330"/>
    <x v="0"/>
    <x v="0"/>
    <s v="Nicoly"/>
    <s v="Manual"/>
    <n v="210"/>
  </r>
  <r>
    <x v="2"/>
    <x v="1"/>
    <n v="26"/>
    <n v="14"/>
    <n v="364"/>
    <x v="1"/>
    <d v="2017-04-18T00:00:00"/>
    <x v="3"/>
    <x v="0"/>
    <d v="2017-05-18T00:00:00"/>
    <n v="0"/>
    <n v="364"/>
    <x v="5"/>
    <x v="5"/>
    <s v="Micaela"/>
    <s v="Manual"/>
    <n v="18.2"/>
  </r>
  <r>
    <x v="4"/>
    <x v="0"/>
    <n v="35"/>
    <n v="13"/>
    <n v="455"/>
    <x v="2"/>
    <d v="2017-04-19T00:00:00"/>
    <x v="3"/>
    <x v="0"/>
    <d v="2017-05-19T00:00:00"/>
    <n v="0"/>
    <n v="455"/>
    <x v="5"/>
    <x v="5"/>
    <s v="Nicoly"/>
    <s v="Manual"/>
    <n v="22.75"/>
  </r>
  <r>
    <x v="0"/>
    <x v="0"/>
    <n v="44"/>
    <n v="14"/>
    <n v="616"/>
    <x v="1"/>
    <d v="2017-04-19T00:00:00"/>
    <x v="3"/>
    <x v="0"/>
    <d v="2017-05-19T00:00:00"/>
    <n v="0"/>
    <n v="616"/>
    <x v="2"/>
    <x v="2"/>
    <s v="E-commerce"/>
    <s v="Internet"/>
    <n v="0"/>
  </r>
  <r>
    <x v="5"/>
    <x v="1"/>
    <n v="26"/>
    <n v="35"/>
    <n v="910"/>
    <x v="2"/>
    <d v="2017-04-19T00:00:00"/>
    <x v="3"/>
    <x v="0"/>
    <d v="2017-05-19T00:00:00"/>
    <n v="0"/>
    <n v="910"/>
    <x v="3"/>
    <x v="3"/>
    <s v="Micaela"/>
    <s v="Manual"/>
    <n v="45.5"/>
  </r>
  <r>
    <x v="8"/>
    <x v="1"/>
    <n v="44"/>
    <n v="46"/>
    <n v="2024"/>
    <x v="1"/>
    <d v="2017-04-20T00:00:00"/>
    <x v="3"/>
    <x v="0"/>
    <d v="2017-05-20T00:00:00"/>
    <n v="0"/>
    <n v="2024"/>
    <x v="0"/>
    <x v="0"/>
    <s v="Nicoly"/>
    <s v="Manual"/>
    <n v="303.59999999999997"/>
  </r>
  <r>
    <x v="1"/>
    <x v="1"/>
    <n v="38"/>
    <n v="26"/>
    <n v="988"/>
    <x v="1"/>
    <d v="2017-04-20T00:00:00"/>
    <x v="3"/>
    <x v="0"/>
    <d v="2017-05-20T00:00:00"/>
    <n v="0"/>
    <n v="988"/>
    <x v="5"/>
    <x v="5"/>
    <s v="Micaela"/>
    <s v="Manual"/>
    <n v="49.400000000000006"/>
  </r>
  <r>
    <x v="1"/>
    <x v="1"/>
    <n v="38"/>
    <n v="28"/>
    <n v="1064"/>
    <x v="2"/>
    <d v="2017-04-20T00:00:00"/>
    <x v="3"/>
    <x v="0"/>
    <d v="2017-05-20T00:00:00"/>
    <n v="0"/>
    <n v="1064"/>
    <x v="3"/>
    <x v="3"/>
    <s v="Deivid"/>
    <s v="Manual"/>
    <n v="159.6"/>
  </r>
  <r>
    <x v="8"/>
    <x v="1"/>
    <n v="44"/>
    <n v="28"/>
    <n v="1232"/>
    <x v="2"/>
    <d v="2017-04-21T00:00:00"/>
    <x v="3"/>
    <x v="0"/>
    <d v="2017-05-21T00:00:00"/>
    <n v="0"/>
    <n v="1232"/>
    <x v="5"/>
    <x v="5"/>
    <s v="Nicoly"/>
    <s v="Manual"/>
    <n v="184.79999999999998"/>
  </r>
  <r>
    <x v="6"/>
    <x v="0"/>
    <n v="11"/>
    <n v="12"/>
    <n v="132"/>
    <x v="1"/>
    <d v="2017-04-21T00:00:00"/>
    <x v="3"/>
    <x v="0"/>
    <d v="2017-05-21T00:00:00"/>
    <n v="0"/>
    <n v="132"/>
    <x v="4"/>
    <x v="4"/>
    <s v="Micaela"/>
    <s v="Manual"/>
    <n v="6.6000000000000005"/>
  </r>
  <r>
    <x v="8"/>
    <x v="1"/>
    <n v="44"/>
    <n v="19"/>
    <n v="836"/>
    <x v="1"/>
    <d v="2017-04-22T00:00:00"/>
    <x v="3"/>
    <x v="0"/>
    <d v="2017-05-22T00:00:00"/>
    <n v="0"/>
    <n v="836"/>
    <x v="4"/>
    <x v="4"/>
    <s v="Micaela"/>
    <s v="Manual"/>
    <n v="41.800000000000004"/>
  </r>
  <r>
    <x v="5"/>
    <x v="1"/>
    <n v="26"/>
    <n v="30"/>
    <n v="780"/>
    <x v="1"/>
    <d v="2017-04-22T00:00:00"/>
    <x v="3"/>
    <x v="0"/>
    <d v="2017-05-22T00:00:00"/>
    <n v="0"/>
    <n v="780"/>
    <x v="5"/>
    <x v="5"/>
    <s v="Maicon"/>
    <s v="Manual"/>
    <n v="39"/>
  </r>
  <r>
    <x v="8"/>
    <x v="1"/>
    <n v="44"/>
    <n v="33"/>
    <n v="1452"/>
    <x v="2"/>
    <d v="2017-04-23T00:00:00"/>
    <x v="3"/>
    <x v="0"/>
    <d v="2017-05-23T00:00:00"/>
    <n v="0"/>
    <n v="1452"/>
    <x v="3"/>
    <x v="3"/>
    <s v="Micaela"/>
    <s v="Manual"/>
    <n v="217.79999999999998"/>
  </r>
  <r>
    <x v="5"/>
    <x v="1"/>
    <n v="26"/>
    <n v="32"/>
    <n v="832"/>
    <x v="2"/>
    <d v="2017-04-23T00:00:00"/>
    <x v="3"/>
    <x v="0"/>
    <d v="2017-05-23T00:00:00"/>
    <n v="0"/>
    <n v="832"/>
    <x v="5"/>
    <x v="5"/>
    <s v="Natália"/>
    <s v="Manual"/>
    <n v="41.6"/>
  </r>
  <r>
    <x v="8"/>
    <x v="1"/>
    <n v="44"/>
    <n v="33"/>
    <n v="1452"/>
    <x v="1"/>
    <d v="2017-04-24T00:00:00"/>
    <x v="3"/>
    <x v="0"/>
    <d v="2017-05-24T00:00:00"/>
    <n v="0"/>
    <n v="1452"/>
    <x v="3"/>
    <x v="3"/>
    <s v="Deivid"/>
    <s v="Manual"/>
    <n v="217.79999999999998"/>
  </r>
  <r>
    <x v="5"/>
    <x v="1"/>
    <n v="26"/>
    <n v="12"/>
    <n v="312"/>
    <x v="2"/>
    <d v="2017-04-24T00:00:00"/>
    <x v="3"/>
    <x v="0"/>
    <d v="2017-05-24T00:00:00"/>
    <n v="0"/>
    <n v="312"/>
    <x v="5"/>
    <x v="5"/>
    <s v="Nicoly"/>
    <s v="Manual"/>
    <n v="15.600000000000001"/>
  </r>
  <r>
    <x v="1"/>
    <x v="1"/>
    <n v="38"/>
    <n v="45"/>
    <n v="1710"/>
    <x v="0"/>
    <d v="2017-04-24T00:00:00"/>
    <x v="3"/>
    <x v="0"/>
    <d v="2017-04-25T00:00:00"/>
    <n v="119.70000000000002"/>
    <n v="1590.3"/>
    <x v="4"/>
    <x v="4"/>
    <s v="Ivete"/>
    <s v="Manual"/>
    <n v="256.5"/>
  </r>
  <r>
    <x v="0"/>
    <x v="0"/>
    <n v="44"/>
    <n v="58"/>
    <n v="2552"/>
    <x v="1"/>
    <d v="2017-04-25T00:00:00"/>
    <x v="3"/>
    <x v="0"/>
    <d v="2017-05-25T00:00:00"/>
    <n v="0"/>
    <n v="2552"/>
    <x v="3"/>
    <x v="3"/>
    <s v="Ivete"/>
    <s v="Manual"/>
    <n v="382.8"/>
  </r>
  <r>
    <x v="4"/>
    <x v="0"/>
    <n v="35"/>
    <n v="55"/>
    <n v="1925"/>
    <x v="3"/>
    <d v="2017-04-25T00:00:00"/>
    <x v="3"/>
    <x v="0"/>
    <d v="2017-04-26T00:00:00"/>
    <n v="96.25"/>
    <n v="1828.75"/>
    <x v="1"/>
    <x v="1"/>
    <s v="Micaela"/>
    <s v="Manual"/>
    <n v="288.75"/>
  </r>
  <r>
    <x v="4"/>
    <x v="0"/>
    <n v="35"/>
    <n v="30"/>
    <n v="1050"/>
    <x v="3"/>
    <d v="2017-04-26T00:00:00"/>
    <x v="3"/>
    <x v="0"/>
    <d v="2017-04-27T00:00:00"/>
    <n v="52.5"/>
    <n v="997.5"/>
    <x v="2"/>
    <x v="2"/>
    <s v="E-commerce"/>
    <s v="Internet"/>
    <n v="0"/>
  </r>
  <r>
    <x v="3"/>
    <x v="0"/>
    <n v="21"/>
    <n v="33"/>
    <n v="693"/>
    <x v="2"/>
    <d v="2017-04-26T00:00:00"/>
    <x v="3"/>
    <x v="0"/>
    <d v="2017-05-26T00:00:00"/>
    <n v="0"/>
    <n v="693"/>
    <x v="0"/>
    <x v="0"/>
    <s v="Deivid"/>
    <s v="Manual"/>
    <n v="34.65"/>
  </r>
  <r>
    <x v="1"/>
    <x v="1"/>
    <n v="38"/>
    <n v="53"/>
    <n v="2014"/>
    <x v="1"/>
    <d v="2017-04-27T00:00:00"/>
    <x v="3"/>
    <x v="0"/>
    <d v="2017-05-27T00:00:00"/>
    <n v="0"/>
    <n v="2014"/>
    <x v="1"/>
    <x v="1"/>
    <s v="Nicoly"/>
    <s v="Manual"/>
    <n v="302.09999999999997"/>
  </r>
  <r>
    <x v="4"/>
    <x v="0"/>
    <n v="35"/>
    <n v="65"/>
    <n v="2275"/>
    <x v="2"/>
    <d v="2017-04-27T00:00:00"/>
    <x v="3"/>
    <x v="0"/>
    <d v="2017-05-27T00:00:00"/>
    <n v="0"/>
    <n v="2275"/>
    <x v="4"/>
    <x v="4"/>
    <s v="Ivete"/>
    <s v="Manual"/>
    <n v="341.25"/>
  </r>
  <r>
    <x v="6"/>
    <x v="0"/>
    <n v="11"/>
    <n v="19"/>
    <n v="209"/>
    <x v="1"/>
    <d v="2017-04-27T00:00:00"/>
    <x v="3"/>
    <x v="0"/>
    <d v="2017-05-27T00:00:00"/>
    <n v="0"/>
    <n v="209"/>
    <x v="0"/>
    <x v="0"/>
    <s v="Ivete"/>
    <s v="Manual"/>
    <n v="10.450000000000001"/>
  </r>
  <r>
    <x v="3"/>
    <x v="0"/>
    <n v="21"/>
    <n v="10"/>
    <n v="210"/>
    <x v="2"/>
    <d v="2017-04-27T00:00:00"/>
    <x v="3"/>
    <x v="0"/>
    <d v="2017-05-27T00:00:00"/>
    <n v="0"/>
    <n v="210"/>
    <x v="4"/>
    <x v="4"/>
    <s v="Micaela"/>
    <s v="Manual"/>
    <n v="10.5"/>
  </r>
  <r>
    <x v="8"/>
    <x v="1"/>
    <n v="44"/>
    <n v="25"/>
    <n v="1100"/>
    <x v="3"/>
    <d v="2017-04-27T00:00:00"/>
    <x v="3"/>
    <x v="0"/>
    <d v="2017-04-28T00:00:00"/>
    <n v="55"/>
    <n v="1045"/>
    <x v="2"/>
    <x v="2"/>
    <s v="E-commerce"/>
    <s v="Internet"/>
    <n v="0"/>
  </r>
  <r>
    <x v="1"/>
    <x v="1"/>
    <n v="38"/>
    <n v="75"/>
    <n v="2850"/>
    <x v="1"/>
    <d v="2017-04-27T00:00:00"/>
    <x v="3"/>
    <x v="0"/>
    <d v="2017-05-27T00:00:00"/>
    <n v="0"/>
    <n v="2850"/>
    <x v="3"/>
    <x v="3"/>
    <s v="Deivid"/>
    <s v="Manual"/>
    <n v="427.5"/>
  </r>
  <r>
    <x v="4"/>
    <x v="0"/>
    <n v="35"/>
    <n v="12"/>
    <n v="420"/>
    <x v="2"/>
    <d v="2017-04-27T00:00:00"/>
    <x v="3"/>
    <x v="0"/>
    <d v="2017-05-27T00:00:00"/>
    <n v="0"/>
    <n v="420"/>
    <x v="5"/>
    <x v="5"/>
    <s v="Nicoly"/>
    <s v="Manual"/>
    <n v="21"/>
  </r>
  <r>
    <x v="4"/>
    <x v="0"/>
    <n v="35"/>
    <n v="23"/>
    <n v="805"/>
    <x v="2"/>
    <d v="2017-04-28T00:00:00"/>
    <x v="3"/>
    <x v="0"/>
    <d v="2017-05-28T00:00:00"/>
    <n v="0"/>
    <n v="805"/>
    <x v="5"/>
    <x v="5"/>
    <s v="Ivete"/>
    <s v="Manual"/>
    <n v="40.25"/>
  </r>
  <r>
    <x v="6"/>
    <x v="0"/>
    <n v="11"/>
    <n v="13"/>
    <n v="143"/>
    <x v="1"/>
    <d v="2017-04-28T00:00:00"/>
    <x v="3"/>
    <x v="0"/>
    <d v="2017-05-28T00:00:00"/>
    <n v="0"/>
    <n v="143"/>
    <x v="5"/>
    <x v="5"/>
    <s v="Ivete"/>
    <s v="Manual"/>
    <n v="7.15"/>
  </r>
  <r>
    <x v="3"/>
    <x v="0"/>
    <n v="21"/>
    <n v="10"/>
    <n v="210"/>
    <x v="2"/>
    <d v="2017-04-29T00:00:00"/>
    <x v="3"/>
    <x v="0"/>
    <d v="2017-05-29T00:00:00"/>
    <n v="0"/>
    <n v="210"/>
    <x v="2"/>
    <x v="2"/>
    <s v="E-commerce"/>
    <s v="Internet"/>
    <n v="0"/>
  </r>
  <r>
    <x v="2"/>
    <x v="1"/>
    <n v="26"/>
    <n v="12"/>
    <n v="312"/>
    <x v="1"/>
    <d v="2017-04-29T00:00:00"/>
    <x v="3"/>
    <x v="0"/>
    <d v="2017-05-29T00:00:00"/>
    <n v="0"/>
    <n v="312"/>
    <x v="4"/>
    <x v="4"/>
    <s v="Deivid"/>
    <s v="Manual"/>
    <n v="15.600000000000001"/>
  </r>
  <r>
    <x v="0"/>
    <x v="0"/>
    <n v="44"/>
    <n v="68"/>
    <n v="2992"/>
    <x v="3"/>
    <d v="2017-04-30T00:00:00"/>
    <x v="3"/>
    <x v="0"/>
    <d v="2017-05-01T00:00:00"/>
    <n v="149.6"/>
    <n v="2842.4"/>
    <x v="1"/>
    <x v="1"/>
    <s v="Natália"/>
    <s v="Manual"/>
    <n v="448.8"/>
  </r>
  <r>
    <x v="3"/>
    <x v="0"/>
    <n v="21"/>
    <n v="67"/>
    <n v="1407"/>
    <x v="2"/>
    <d v="2017-04-30T00:00:00"/>
    <x v="3"/>
    <x v="0"/>
    <d v="2017-05-30T00:00:00"/>
    <n v="0"/>
    <n v="1407"/>
    <x v="1"/>
    <x v="1"/>
    <s v="Deivid"/>
    <s v="Manual"/>
    <n v="211.04999999999998"/>
  </r>
  <r>
    <x v="0"/>
    <x v="0"/>
    <n v="44"/>
    <n v="29"/>
    <n v="1276"/>
    <x v="1"/>
    <d v="2017-04-30T00:00:00"/>
    <x v="3"/>
    <x v="0"/>
    <d v="2017-05-30T00:00:00"/>
    <n v="0"/>
    <n v="1276"/>
    <x v="2"/>
    <x v="2"/>
    <s v="E-commerce"/>
    <s v="Internet"/>
    <n v="0"/>
  </r>
  <r>
    <x v="6"/>
    <x v="0"/>
    <n v="11"/>
    <n v="20"/>
    <n v="220"/>
    <x v="1"/>
    <d v="2017-04-30T00:00:00"/>
    <x v="3"/>
    <x v="0"/>
    <d v="2017-05-30T00:00:00"/>
    <n v="0"/>
    <n v="220"/>
    <x v="2"/>
    <x v="2"/>
    <s v="E-commerce"/>
    <s v="Internet"/>
    <n v="0"/>
  </r>
  <r>
    <x v="2"/>
    <x v="1"/>
    <n v="26"/>
    <n v="12"/>
    <n v="312"/>
    <x v="1"/>
    <d v="2017-05-01T00:00:00"/>
    <x v="4"/>
    <x v="0"/>
    <d v="2017-05-31T00:00:00"/>
    <n v="0"/>
    <n v="312"/>
    <x v="5"/>
    <x v="5"/>
    <s v="Deivid"/>
    <s v="Manual"/>
    <n v="15.600000000000001"/>
  </r>
  <r>
    <x v="7"/>
    <x v="0"/>
    <n v="48"/>
    <n v="19"/>
    <n v="912"/>
    <x v="3"/>
    <d v="2017-05-01T00:00:00"/>
    <x v="4"/>
    <x v="0"/>
    <d v="2017-05-02T00:00:00"/>
    <n v="45.6"/>
    <n v="866.4"/>
    <x v="2"/>
    <x v="2"/>
    <s v="E-commerce"/>
    <s v="Internet"/>
    <n v="0"/>
  </r>
  <r>
    <x v="0"/>
    <x v="0"/>
    <n v="44"/>
    <n v="16"/>
    <n v="704"/>
    <x v="2"/>
    <d v="2017-05-01T00:00:00"/>
    <x v="4"/>
    <x v="0"/>
    <d v="2017-05-31T00:00:00"/>
    <n v="0"/>
    <n v="704"/>
    <x v="0"/>
    <x v="0"/>
    <s v="Natália"/>
    <s v="Manual"/>
    <n v="35.200000000000003"/>
  </r>
  <r>
    <x v="3"/>
    <x v="0"/>
    <n v="21"/>
    <n v="26"/>
    <n v="546"/>
    <x v="2"/>
    <d v="2017-05-02T00:00:00"/>
    <x v="4"/>
    <x v="0"/>
    <d v="2017-06-01T00:00:00"/>
    <n v="0"/>
    <n v="546"/>
    <x v="5"/>
    <x v="5"/>
    <s v="Maicon"/>
    <s v="Manual"/>
    <n v="27.3"/>
  </r>
  <r>
    <x v="7"/>
    <x v="0"/>
    <n v="48"/>
    <n v="23"/>
    <n v="1104"/>
    <x v="2"/>
    <d v="2017-05-02T00:00:00"/>
    <x v="4"/>
    <x v="0"/>
    <d v="2017-06-01T00:00:00"/>
    <n v="0"/>
    <n v="1104"/>
    <x v="0"/>
    <x v="0"/>
    <s v="Maicon"/>
    <s v="Manual"/>
    <n v="165.6"/>
  </r>
  <r>
    <x v="5"/>
    <x v="1"/>
    <n v="26"/>
    <n v="13"/>
    <n v="338"/>
    <x v="1"/>
    <d v="2017-05-02T00:00:00"/>
    <x v="4"/>
    <x v="0"/>
    <d v="2017-06-01T00:00:00"/>
    <n v="0"/>
    <n v="338"/>
    <x v="4"/>
    <x v="4"/>
    <s v="Ivete"/>
    <s v="Manual"/>
    <n v="16.900000000000002"/>
  </r>
  <r>
    <x v="7"/>
    <x v="0"/>
    <n v="48"/>
    <n v="25"/>
    <n v="1200"/>
    <x v="0"/>
    <d v="2017-05-03T00:00:00"/>
    <x v="4"/>
    <x v="0"/>
    <d v="2017-05-04T00:00:00"/>
    <n v="84.000000000000014"/>
    <n v="1116"/>
    <x v="5"/>
    <x v="5"/>
    <s v="Nicoly"/>
    <s v="Manual"/>
    <n v="180"/>
  </r>
  <r>
    <x v="6"/>
    <x v="0"/>
    <n v="11"/>
    <n v="53"/>
    <n v="583"/>
    <x v="1"/>
    <d v="2017-05-04T00:00:00"/>
    <x v="4"/>
    <x v="0"/>
    <d v="2017-06-03T00:00:00"/>
    <n v="0"/>
    <n v="583"/>
    <x v="4"/>
    <x v="4"/>
    <s v="Micaela"/>
    <s v="Manual"/>
    <n v="29.150000000000002"/>
  </r>
  <r>
    <x v="4"/>
    <x v="0"/>
    <n v="35"/>
    <n v="46"/>
    <n v="1610"/>
    <x v="1"/>
    <d v="2017-05-04T00:00:00"/>
    <x v="4"/>
    <x v="0"/>
    <d v="2017-06-03T00:00:00"/>
    <n v="0"/>
    <n v="1610"/>
    <x v="0"/>
    <x v="0"/>
    <s v="Micaela"/>
    <s v="Manual"/>
    <n v="241.5"/>
  </r>
  <r>
    <x v="0"/>
    <x v="0"/>
    <n v="44"/>
    <n v="11"/>
    <n v="484"/>
    <x v="3"/>
    <d v="2017-05-04T00:00:00"/>
    <x v="4"/>
    <x v="0"/>
    <d v="2017-05-05T00:00:00"/>
    <n v="24.200000000000003"/>
    <n v="459.8"/>
    <x v="3"/>
    <x v="3"/>
    <s v="Ivete"/>
    <s v="Manual"/>
    <n v="24.200000000000003"/>
  </r>
  <r>
    <x v="8"/>
    <x v="1"/>
    <n v="44"/>
    <n v="37"/>
    <n v="1628"/>
    <x v="2"/>
    <d v="2017-05-04T00:00:00"/>
    <x v="4"/>
    <x v="0"/>
    <d v="2017-06-03T00:00:00"/>
    <n v="0"/>
    <n v="1628"/>
    <x v="5"/>
    <x v="5"/>
    <s v="Nicoly"/>
    <s v="Manual"/>
    <n v="244.2"/>
  </r>
  <r>
    <x v="7"/>
    <x v="0"/>
    <n v="48"/>
    <n v="13"/>
    <n v="624"/>
    <x v="2"/>
    <d v="2017-05-07T00:00:00"/>
    <x v="4"/>
    <x v="0"/>
    <d v="2017-06-06T00:00:00"/>
    <n v="0"/>
    <n v="624"/>
    <x v="4"/>
    <x v="4"/>
    <s v="Micaela"/>
    <s v="Manual"/>
    <n v="31.200000000000003"/>
  </r>
  <r>
    <x v="1"/>
    <x v="1"/>
    <n v="38"/>
    <n v="9"/>
    <n v="342"/>
    <x v="2"/>
    <d v="2017-05-10T00:00:00"/>
    <x v="4"/>
    <x v="0"/>
    <d v="2017-06-09T00:00:00"/>
    <n v="0"/>
    <n v="342"/>
    <x v="0"/>
    <x v="0"/>
    <s v="Nicoly"/>
    <s v="Manual"/>
    <n v="17.100000000000001"/>
  </r>
  <r>
    <x v="5"/>
    <x v="1"/>
    <n v="26"/>
    <n v="14"/>
    <n v="364"/>
    <x v="2"/>
    <d v="2017-05-14T00:00:00"/>
    <x v="4"/>
    <x v="0"/>
    <d v="2017-06-13T00:00:00"/>
    <n v="0"/>
    <n v="364"/>
    <x v="2"/>
    <x v="2"/>
    <s v="E-commerce"/>
    <s v="Internet"/>
    <n v="0"/>
  </r>
  <r>
    <x v="8"/>
    <x v="1"/>
    <n v="44"/>
    <n v="10"/>
    <n v="440"/>
    <x v="1"/>
    <d v="2017-05-15T00:00:00"/>
    <x v="4"/>
    <x v="0"/>
    <d v="2017-06-14T00:00:00"/>
    <n v="0"/>
    <n v="440"/>
    <x v="1"/>
    <x v="1"/>
    <s v="Micaela"/>
    <s v="Manual"/>
    <n v="22"/>
  </r>
  <r>
    <x v="2"/>
    <x v="1"/>
    <n v="26"/>
    <n v="44"/>
    <n v="1144"/>
    <x v="1"/>
    <d v="2017-05-16T00:00:00"/>
    <x v="4"/>
    <x v="0"/>
    <d v="2017-06-15T00:00:00"/>
    <n v="0"/>
    <n v="1144"/>
    <x v="4"/>
    <x v="4"/>
    <s v="Nicoly"/>
    <s v="Manual"/>
    <n v="171.6"/>
  </r>
  <r>
    <x v="8"/>
    <x v="1"/>
    <n v="44"/>
    <n v="57"/>
    <n v="2508"/>
    <x v="2"/>
    <d v="2017-05-16T00:00:00"/>
    <x v="4"/>
    <x v="0"/>
    <d v="2017-06-15T00:00:00"/>
    <n v="0"/>
    <n v="2508"/>
    <x v="1"/>
    <x v="1"/>
    <s v="Micaela"/>
    <s v="Manual"/>
    <n v="376.2"/>
  </r>
  <r>
    <x v="2"/>
    <x v="1"/>
    <n v="26"/>
    <n v="59"/>
    <n v="1534"/>
    <x v="1"/>
    <d v="2017-05-16T00:00:00"/>
    <x v="4"/>
    <x v="0"/>
    <d v="2017-06-15T00:00:00"/>
    <n v="0"/>
    <n v="1534"/>
    <x v="0"/>
    <x v="0"/>
    <s v="Deivid"/>
    <s v="Manual"/>
    <n v="230.1"/>
  </r>
  <r>
    <x v="8"/>
    <x v="1"/>
    <n v="44"/>
    <n v="41"/>
    <n v="1804"/>
    <x v="2"/>
    <d v="2017-05-16T00:00:00"/>
    <x v="4"/>
    <x v="0"/>
    <d v="2017-06-15T00:00:00"/>
    <n v="0"/>
    <n v="1804"/>
    <x v="5"/>
    <x v="5"/>
    <s v="Nicoly"/>
    <s v="Manual"/>
    <n v="270.59999999999997"/>
  </r>
  <r>
    <x v="8"/>
    <x v="1"/>
    <n v="44"/>
    <n v="11"/>
    <n v="484"/>
    <x v="3"/>
    <d v="2017-05-17T00:00:00"/>
    <x v="4"/>
    <x v="0"/>
    <d v="2017-05-18T00:00:00"/>
    <n v="24.200000000000003"/>
    <n v="459.8"/>
    <x v="3"/>
    <x v="3"/>
    <s v="Micaela"/>
    <s v="Manual"/>
    <n v="24.200000000000003"/>
  </r>
  <r>
    <x v="2"/>
    <x v="1"/>
    <n v="26"/>
    <n v="57"/>
    <n v="1482"/>
    <x v="3"/>
    <d v="2017-05-17T00:00:00"/>
    <x v="4"/>
    <x v="0"/>
    <d v="2017-05-18T00:00:00"/>
    <n v="74.100000000000009"/>
    <n v="1407.9"/>
    <x v="1"/>
    <x v="1"/>
    <s v="Micaela"/>
    <s v="Manual"/>
    <n v="222.29999999999998"/>
  </r>
  <r>
    <x v="3"/>
    <x v="0"/>
    <n v="21"/>
    <n v="26"/>
    <n v="546"/>
    <x v="1"/>
    <d v="2017-05-18T00:00:00"/>
    <x v="4"/>
    <x v="0"/>
    <d v="2017-06-17T00:00:00"/>
    <n v="0"/>
    <n v="546"/>
    <x v="5"/>
    <x v="5"/>
    <s v="Maicon"/>
    <s v="Manual"/>
    <n v="27.3"/>
  </r>
  <r>
    <x v="3"/>
    <x v="0"/>
    <n v="21"/>
    <n v="36"/>
    <n v="756"/>
    <x v="1"/>
    <d v="2017-05-19T00:00:00"/>
    <x v="4"/>
    <x v="0"/>
    <d v="2017-06-18T00:00:00"/>
    <n v="0"/>
    <n v="756"/>
    <x v="0"/>
    <x v="0"/>
    <s v="Micaela"/>
    <s v="Manual"/>
    <n v="37.800000000000004"/>
  </r>
  <r>
    <x v="1"/>
    <x v="1"/>
    <n v="38"/>
    <n v="35"/>
    <n v="1330"/>
    <x v="1"/>
    <d v="2017-05-19T00:00:00"/>
    <x v="4"/>
    <x v="0"/>
    <d v="2017-06-18T00:00:00"/>
    <n v="0"/>
    <n v="1330"/>
    <x v="0"/>
    <x v="0"/>
    <s v="Natália"/>
    <s v="Manual"/>
    <n v="199.5"/>
  </r>
  <r>
    <x v="6"/>
    <x v="0"/>
    <n v="11"/>
    <n v="23"/>
    <n v="253"/>
    <x v="3"/>
    <d v="2017-05-19T00:00:00"/>
    <x v="4"/>
    <x v="0"/>
    <d v="2017-05-20T00:00:00"/>
    <n v="12.65"/>
    <n v="240.35"/>
    <x v="4"/>
    <x v="4"/>
    <s v="Deivid"/>
    <s v="Manual"/>
    <n v="12.65"/>
  </r>
  <r>
    <x v="1"/>
    <x v="1"/>
    <n v="38"/>
    <n v="39"/>
    <n v="1482"/>
    <x v="2"/>
    <d v="2017-05-21T00:00:00"/>
    <x v="4"/>
    <x v="0"/>
    <d v="2017-06-20T00:00:00"/>
    <n v="0"/>
    <n v="1482"/>
    <x v="5"/>
    <x v="5"/>
    <s v="Nicoly"/>
    <s v="Manual"/>
    <n v="222.29999999999998"/>
  </r>
  <r>
    <x v="5"/>
    <x v="1"/>
    <n v="26"/>
    <n v="36"/>
    <n v="936"/>
    <x v="1"/>
    <d v="2017-05-21T00:00:00"/>
    <x v="4"/>
    <x v="0"/>
    <d v="2017-06-20T00:00:00"/>
    <n v="0"/>
    <n v="936"/>
    <x v="0"/>
    <x v="0"/>
    <s v="Ivete"/>
    <s v="Manual"/>
    <n v="46.800000000000004"/>
  </r>
  <r>
    <x v="0"/>
    <x v="0"/>
    <n v="44"/>
    <n v="51"/>
    <n v="2244"/>
    <x v="1"/>
    <d v="2017-05-21T00:00:00"/>
    <x v="4"/>
    <x v="0"/>
    <d v="2017-06-20T00:00:00"/>
    <n v="0"/>
    <n v="2244"/>
    <x v="0"/>
    <x v="0"/>
    <s v="Ivete"/>
    <s v="Manual"/>
    <n v="336.59999999999997"/>
  </r>
  <r>
    <x v="0"/>
    <x v="0"/>
    <n v="44"/>
    <n v="58"/>
    <n v="2552"/>
    <x v="3"/>
    <d v="2017-05-22T00:00:00"/>
    <x v="4"/>
    <x v="0"/>
    <d v="2017-05-23T00:00:00"/>
    <n v="127.60000000000001"/>
    <n v="2424.4"/>
    <x v="4"/>
    <x v="4"/>
    <s v="Micaela"/>
    <s v="Manual"/>
    <n v="382.8"/>
  </r>
  <r>
    <x v="6"/>
    <x v="0"/>
    <n v="11"/>
    <n v="33"/>
    <n v="363"/>
    <x v="2"/>
    <d v="2017-05-22T00:00:00"/>
    <x v="4"/>
    <x v="0"/>
    <d v="2017-06-21T00:00:00"/>
    <n v="0"/>
    <n v="363"/>
    <x v="2"/>
    <x v="2"/>
    <s v="E-commerce"/>
    <s v="Internet"/>
    <n v="0"/>
  </r>
  <r>
    <x v="7"/>
    <x v="0"/>
    <n v="48"/>
    <n v="73"/>
    <n v="3504"/>
    <x v="1"/>
    <d v="2017-05-22T00:00:00"/>
    <x v="4"/>
    <x v="0"/>
    <d v="2017-06-21T00:00:00"/>
    <n v="0"/>
    <n v="3504"/>
    <x v="1"/>
    <x v="1"/>
    <s v="Deivid"/>
    <s v="Manual"/>
    <n v="525.6"/>
  </r>
  <r>
    <x v="6"/>
    <x v="0"/>
    <n v="11"/>
    <n v="36"/>
    <n v="396"/>
    <x v="1"/>
    <d v="2017-05-23T00:00:00"/>
    <x v="4"/>
    <x v="0"/>
    <d v="2017-06-22T00:00:00"/>
    <n v="0"/>
    <n v="396"/>
    <x v="4"/>
    <x v="4"/>
    <s v="Nicoly"/>
    <s v="Manual"/>
    <n v="19.8"/>
  </r>
  <r>
    <x v="3"/>
    <x v="0"/>
    <n v="21"/>
    <n v="8"/>
    <n v="168"/>
    <x v="3"/>
    <d v="2017-05-24T00:00:00"/>
    <x v="4"/>
    <x v="0"/>
    <d v="2017-05-25T00:00:00"/>
    <n v="8.4"/>
    <n v="159.6"/>
    <x v="1"/>
    <x v="1"/>
    <s v="Ivete"/>
    <s v="Manual"/>
    <n v="8.4"/>
  </r>
  <r>
    <x v="7"/>
    <x v="0"/>
    <n v="48"/>
    <n v="18"/>
    <n v="864"/>
    <x v="3"/>
    <d v="2017-05-24T00:00:00"/>
    <x v="4"/>
    <x v="0"/>
    <d v="2017-05-25T00:00:00"/>
    <n v="43.2"/>
    <n v="820.8"/>
    <x v="3"/>
    <x v="3"/>
    <s v="Ivete"/>
    <s v="Manual"/>
    <n v="43.2"/>
  </r>
  <r>
    <x v="0"/>
    <x v="0"/>
    <n v="44"/>
    <n v="13"/>
    <n v="572"/>
    <x v="1"/>
    <d v="2017-05-24T00:00:00"/>
    <x v="4"/>
    <x v="0"/>
    <d v="2017-06-23T00:00:00"/>
    <n v="0"/>
    <n v="572"/>
    <x v="0"/>
    <x v="0"/>
    <s v="Micaela"/>
    <s v="Manual"/>
    <n v="28.6"/>
  </r>
  <r>
    <x v="3"/>
    <x v="0"/>
    <n v="21"/>
    <n v="66"/>
    <n v="1386"/>
    <x v="1"/>
    <d v="2017-05-24T00:00:00"/>
    <x v="4"/>
    <x v="0"/>
    <d v="2017-06-23T00:00:00"/>
    <n v="0"/>
    <n v="1386"/>
    <x v="2"/>
    <x v="2"/>
    <s v="E-commerce"/>
    <s v="Internet"/>
    <n v="0"/>
  </r>
  <r>
    <x v="2"/>
    <x v="1"/>
    <n v="26"/>
    <n v="49"/>
    <n v="1274"/>
    <x v="1"/>
    <d v="2017-05-24T00:00:00"/>
    <x v="4"/>
    <x v="0"/>
    <d v="2017-06-23T00:00:00"/>
    <n v="0"/>
    <n v="1274"/>
    <x v="3"/>
    <x v="3"/>
    <s v="Deivid"/>
    <s v="Manual"/>
    <n v="191.1"/>
  </r>
  <r>
    <x v="2"/>
    <x v="1"/>
    <n v="26"/>
    <n v="59"/>
    <n v="1534"/>
    <x v="2"/>
    <d v="2017-05-25T00:00:00"/>
    <x v="4"/>
    <x v="0"/>
    <d v="2017-06-24T00:00:00"/>
    <n v="0"/>
    <n v="1534"/>
    <x v="3"/>
    <x v="3"/>
    <s v="Nicoly"/>
    <s v="Manual"/>
    <n v="230.1"/>
  </r>
  <r>
    <x v="0"/>
    <x v="0"/>
    <n v="44"/>
    <n v="15"/>
    <n v="660"/>
    <x v="2"/>
    <d v="2017-05-25T00:00:00"/>
    <x v="4"/>
    <x v="0"/>
    <d v="2017-06-24T00:00:00"/>
    <n v="0"/>
    <n v="660"/>
    <x v="5"/>
    <x v="5"/>
    <s v="Ivete"/>
    <s v="Manual"/>
    <n v="33"/>
  </r>
  <r>
    <x v="5"/>
    <x v="1"/>
    <n v="26"/>
    <n v="10"/>
    <n v="260"/>
    <x v="3"/>
    <d v="2017-05-25T00:00:00"/>
    <x v="4"/>
    <x v="0"/>
    <d v="2017-05-26T00:00:00"/>
    <n v="13"/>
    <n v="247"/>
    <x v="1"/>
    <x v="1"/>
    <s v="Ivete"/>
    <s v="Manual"/>
    <n v="13"/>
  </r>
  <r>
    <x v="7"/>
    <x v="0"/>
    <n v="48"/>
    <n v="87"/>
    <n v="4176"/>
    <x v="1"/>
    <d v="2017-05-26T00:00:00"/>
    <x v="4"/>
    <x v="0"/>
    <d v="2017-06-25T00:00:00"/>
    <n v="0"/>
    <n v="4176"/>
    <x v="2"/>
    <x v="2"/>
    <s v="E-commerce"/>
    <s v="Internet"/>
    <n v="0"/>
  </r>
  <r>
    <x v="4"/>
    <x v="0"/>
    <n v="35"/>
    <n v="15"/>
    <n v="525"/>
    <x v="2"/>
    <d v="2017-05-27T00:00:00"/>
    <x v="4"/>
    <x v="0"/>
    <d v="2017-06-26T00:00:00"/>
    <n v="0"/>
    <n v="525"/>
    <x v="5"/>
    <x v="5"/>
    <s v="Deivid"/>
    <s v="Manual"/>
    <n v="26.25"/>
  </r>
  <r>
    <x v="8"/>
    <x v="1"/>
    <n v="44"/>
    <n v="17"/>
    <n v="748"/>
    <x v="3"/>
    <d v="2017-05-28T00:00:00"/>
    <x v="4"/>
    <x v="0"/>
    <d v="2017-05-29T00:00:00"/>
    <n v="37.4"/>
    <n v="710.6"/>
    <x v="1"/>
    <x v="1"/>
    <s v="Natália"/>
    <s v="Manual"/>
    <n v="37.4"/>
  </r>
  <r>
    <x v="5"/>
    <x v="1"/>
    <n v="26"/>
    <n v="18"/>
    <n v="468"/>
    <x v="2"/>
    <d v="2017-05-28T00:00:00"/>
    <x v="4"/>
    <x v="0"/>
    <d v="2017-06-27T00:00:00"/>
    <n v="0"/>
    <n v="468"/>
    <x v="5"/>
    <x v="5"/>
    <s v="Deivid"/>
    <s v="Manual"/>
    <n v="23.400000000000002"/>
  </r>
  <r>
    <x v="7"/>
    <x v="0"/>
    <n v="48"/>
    <n v="5"/>
    <n v="240"/>
    <x v="2"/>
    <d v="2017-05-29T00:00:00"/>
    <x v="4"/>
    <x v="0"/>
    <d v="2017-06-28T00:00:00"/>
    <n v="0"/>
    <n v="240"/>
    <x v="2"/>
    <x v="2"/>
    <s v="E-commerce"/>
    <s v="Internet"/>
    <n v="0"/>
  </r>
  <r>
    <x v="3"/>
    <x v="0"/>
    <n v="21"/>
    <n v="34"/>
    <n v="714"/>
    <x v="1"/>
    <d v="2017-05-29T00:00:00"/>
    <x v="4"/>
    <x v="0"/>
    <d v="2017-06-28T00:00:00"/>
    <n v="0"/>
    <n v="714"/>
    <x v="2"/>
    <x v="2"/>
    <s v="E-commerce"/>
    <s v="Internet"/>
    <n v="0"/>
  </r>
  <r>
    <x v="3"/>
    <x v="0"/>
    <n v="21"/>
    <n v="88"/>
    <n v="1848"/>
    <x v="1"/>
    <d v="2017-05-30T00:00:00"/>
    <x v="4"/>
    <x v="0"/>
    <d v="2017-06-29T00:00:00"/>
    <n v="0"/>
    <n v="1848"/>
    <x v="5"/>
    <x v="5"/>
    <s v="Deivid"/>
    <s v="Manual"/>
    <n v="277.2"/>
  </r>
  <r>
    <x v="7"/>
    <x v="0"/>
    <n v="48"/>
    <n v="38"/>
    <n v="1824"/>
    <x v="2"/>
    <d v="2017-05-31T00:00:00"/>
    <x v="4"/>
    <x v="0"/>
    <d v="2017-06-30T00:00:00"/>
    <n v="0"/>
    <n v="1824"/>
    <x v="2"/>
    <x v="2"/>
    <s v="E-commerce"/>
    <s v="Internet"/>
    <n v="0"/>
  </r>
  <r>
    <x v="5"/>
    <x v="1"/>
    <n v="26"/>
    <n v="68"/>
    <n v="1768"/>
    <x v="2"/>
    <d v="2017-05-31T00:00:00"/>
    <x v="4"/>
    <x v="0"/>
    <d v="2017-06-30T00:00:00"/>
    <n v="0"/>
    <n v="1768"/>
    <x v="0"/>
    <x v="0"/>
    <s v="Natália"/>
    <s v="Manual"/>
    <n v="265.2"/>
  </r>
  <r>
    <x v="0"/>
    <x v="0"/>
    <n v="44"/>
    <n v="83"/>
    <n v="3652"/>
    <x v="2"/>
    <d v="2017-05-31T00:00:00"/>
    <x v="4"/>
    <x v="0"/>
    <d v="2017-06-30T00:00:00"/>
    <n v="0"/>
    <n v="3652"/>
    <x v="0"/>
    <x v="0"/>
    <s v="Maicon"/>
    <s v="Manual"/>
    <n v="547.79999999999995"/>
  </r>
  <r>
    <x v="2"/>
    <x v="1"/>
    <n v="26"/>
    <n v="62"/>
    <n v="1612"/>
    <x v="1"/>
    <d v="2017-06-01T00:00:00"/>
    <x v="5"/>
    <x v="0"/>
    <d v="2017-07-01T00:00:00"/>
    <n v="0"/>
    <n v="1612"/>
    <x v="4"/>
    <x v="4"/>
    <s v="Maicon"/>
    <s v="Manual"/>
    <n v="241.79999999999998"/>
  </r>
  <r>
    <x v="1"/>
    <x v="1"/>
    <n v="38"/>
    <n v="21"/>
    <n v="798"/>
    <x v="3"/>
    <d v="2017-06-01T00:00:00"/>
    <x v="5"/>
    <x v="0"/>
    <d v="2017-06-02T00:00:00"/>
    <n v="39.900000000000006"/>
    <n v="758.1"/>
    <x v="4"/>
    <x v="4"/>
    <s v="Ivete"/>
    <s v="Manual"/>
    <n v="39.900000000000006"/>
  </r>
  <r>
    <x v="5"/>
    <x v="1"/>
    <n v="26"/>
    <n v="19"/>
    <n v="494"/>
    <x v="0"/>
    <d v="2017-06-02T00:00:00"/>
    <x v="5"/>
    <x v="0"/>
    <d v="2017-06-03T00:00:00"/>
    <n v="34.580000000000005"/>
    <n v="459.42"/>
    <x v="5"/>
    <x v="5"/>
    <s v="Nicoly"/>
    <s v="Manual"/>
    <n v="24.700000000000003"/>
  </r>
  <r>
    <x v="1"/>
    <x v="1"/>
    <n v="38"/>
    <n v="68"/>
    <n v="2584"/>
    <x v="3"/>
    <d v="2017-06-02T00:00:00"/>
    <x v="5"/>
    <x v="0"/>
    <d v="2017-06-03T00:00:00"/>
    <n v="129.20000000000002"/>
    <n v="2454.8000000000002"/>
    <x v="3"/>
    <x v="3"/>
    <s v="Micaela"/>
    <s v="Manual"/>
    <n v="387.59999999999997"/>
  </r>
  <r>
    <x v="3"/>
    <x v="0"/>
    <n v="21"/>
    <n v="21"/>
    <n v="441"/>
    <x v="1"/>
    <d v="2017-06-03T00:00:00"/>
    <x v="5"/>
    <x v="0"/>
    <d v="2017-07-03T00:00:00"/>
    <n v="0"/>
    <n v="441"/>
    <x v="0"/>
    <x v="0"/>
    <s v="Micaela"/>
    <s v="Manual"/>
    <n v="22.05"/>
  </r>
  <r>
    <x v="2"/>
    <x v="1"/>
    <n v="26"/>
    <n v="70"/>
    <n v="1820"/>
    <x v="3"/>
    <d v="2017-06-04T00:00:00"/>
    <x v="5"/>
    <x v="0"/>
    <d v="2017-06-05T00:00:00"/>
    <n v="91"/>
    <n v="1729"/>
    <x v="1"/>
    <x v="1"/>
    <s v="Ivete"/>
    <s v="Manual"/>
    <n v="273"/>
  </r>
  <r>
    <x v="7"/>
    <x v="0"/>
    <n v="48"/>
    <n v="8"/>
    <n v="384"/>
    <x v="3"/>
    <d v="2017-06-04T00:00:00"/>
    <x v="5"/>
    <x v="0"/>
    <d v="2017-06-05T00:00:00"/>
    <n v="19.200000000000003"/>
    <n v="364.8"/>
    <x v="3"/>
    <x v="3"/>
    <s v="Nicoly"/>
    <s v="Manual"/>
    <n v="19.200000000000003"/>
  </r>
  <r>
    <x v="8"/>
    <x v="1"/>
    <n v="44"/>
    <n v="50"/>
    <n v="2200"/>
    <x v="2"/>
    <d v="2017-06-04T00:00:00"/>
    <x v="5"/>
    <x v="0"/>
    <d v="2017-07-04T00:00:00"/>
    <n v="0"/>
    <n v="2200"/>
    <x v="3"/>
    <x v="3"/>
    <s v="Micaela"/>
    <s v="Manual"/>
    <n v="330"/>
  </r>
  <r>
    <x v="4"/>
    <x v="0"/>
    <n v="35"/>
    <n v="62"/>
    <n v="2170"/>
    <x v="1"/>
    <d v="2017-06-05T00:00:00"/>
    <x v="5"/>
    <x v="0"/>
    <d v="2017-07-05T00:00:00"/>
    <n v="0"/>
    <n v="2170"/>
    <x v="3"/>
    <x v="3"/>
    <s v="Nicoly"/>
    <s v="Manual"/>
    <n v="325.5"/>
  </r>
  <r>
    <x v="3"/>
    <x v="0"/>
    <n v="21"/>
    <n v="54"/>
    <n v="1134"/>
    <x v="3"/>
    <d v="2017-06-05T00:00:00"/>
    <x v="5"/>
    <x v="0"/>
    <d v="2017-06-06T00:00:00"/>
    <n v="56.7"/>
    <n v="1077.3"/>
    <x v="2"/>
    <x v="2"/>
    <s v="E-commerce"/>
    <s v="Internet"/>
    <n v="0"/>
  </r>
  <r>
    <x v="4"/>
    <x v="0"/>
    <n v="35"/>
    <n v="34"/>
    <n v="1190"/>
    <x v="3"/>
    <d v="2017-06-06T00:00:00"/>
    <x v="5"/>
    <x v="0"/>
    <d v="2017-06-07T00:00:00"/>
    <n v="59.5"/>
    <n v="1130.5"/>
    <x v="5"/>
    <x v="5"/>
    <s v="Micaela"/>
    <s v="Manual"/>
    <n v="178.5"/>
  </r>
  <r>
    <x v="4"/>
    <x v="0"/>
    <n v="35"/>
    <n v="15"/>
    <n v="525"/>
    <x v="1"/>
    <d v="2017-06-06T00:00:00"/>
    <x v="5"/>
    <x v="0"/>
    <d v="2017-07-06T00:00:00"/>
    <n v="0"/>
    <n v="525"/>
    <x v="3"/>
    <x v="3"/>
    <s v="Nicoly"/>
    <s v="Manual"/>
    <n v="26.25"/>
  </r>
  <r>
    <x v="8"/>
    <x v="1"/>
    <n v="44"/>
    <n v="18"/>
    <n v="792"/>
    <x v="3"/>
    <d v="2017-06-07T00:00:00"/>
    <x v="5"/>
    <x v="0"/>
    <d v="2017-06-08T00:00:00"/>
    <n v="39.6"/>
    <n v="752.4"/>
    <x v="4"/>
    <x v="4"/>
    <s v="Micaela"/>
    <s v="Manual"/>
    <n v="39.6"/>
  </r>
  <r>
    <x v="7"/>
    <x v="0"/>
    <n v="48"/>
    <n v="14"/>
    <n v="672"/>
    <x v="1"/>
    <d v="2017-06-08T00:00:00"/>
    <x v="5"/>
    <x v="0"/>
    <d v="2017-07-08T00:00:00"/>
    <n v="0"/>
    <n v="672"/>
    <x v="3"/>
    <x v="3"/>
    <s v="Deivid"/>
    <s v="Manual"/>
    <n v="33.6"/>
  </r>
  <r>
    <x v="6"/>
    <x v="0"/>
    <n v="11"/>
    <n v="18"/>
    <n v="198"/>
    <x v="3"/>
    <d v="2017-06-08T00:00:00"/>
    <x v="5"/>
    <x v="0"/>
    <d v="2017-06-09T00:00:00"/>
    <n v="9.9"/>
    <n v="188.1"/>
    <x v="3"/>
    <x v="3"/>
    <s v="Nicoly"/>
    <s v="Manual"/>
    <n v="9.9"/>
  </r>
  <r>
    <x v="5"/>
    <x v="1"/>
    <n v="26"/>
    <n v="57"/>
    <n v="1482"/>
    <x v="1"/>
    <d v="2017-06-08T00:00:00"/>
    <x v="5"/>
    <x v="0"/>
    <d v="2017-07-08T00:00:00"/>
    <n v="0"/>
    <n v="1482"/>
    <x v="0"/>
    <x v="0"/>
    <s v="Micaela"/>
    <s v="Manual"/>
    <n v="222.29999999999998"/>
  </r>
  <r>
    <x v="5"/>
    <x v="1"/>
    <n v="26"/>
    <n v="6"/>
    <n v="156"/>
    <x v="1"/>
    <d v="2017-06-10T00:00:00"/>
    <x v="5"/>
    <x v="0"/>
    <d v="2017-07-10T00:00:00"/>
    <n v="0"/>
    <n v="156"/>
    <x v="0"/>
    <x v="0"/>
    <s v="Micaela"/>
    <s v="Manual"/>
    <n v="7.8000000000000007"/>
  </r>
  <r>
    <x v="2"/>
    <x v="1"/>
    <n v="26"/>
    <n v="34"/>
    <n v="884"/>
    <x v="1"/>
    <d v="2017-06-10T00:00:00"/>
    <x v="5"/>
    <x v="0"/>
    <d v="2017-07-10T00:00:00"/>
    <n v="0"/>
    <n v="884"/>
    <x v="1"/>
    <x v="1"/>
    <s v="Maicon"/>
    <s v="Manual"/>
    <n v="44.2"/>
  </r>
  <r>
    <x v="6"/>
    <x v="0"/>
    <n v="11"/>
    <n v="10"/>
    <n v="110"/>
    <x v="1"/>
    <d v="2017-06-11T00:00:00"/>
    <x v="5"/>
    <x v="0"/>
    <d v="2017-07-11T00:00:00"/>
    <n v="0"/>
    <n v="110"/>
    <x v="3"/>
    <x v="3"/>
    <s v="Micaela"/>
    <s v="Manual"/>
    <n v="5.5"/>
  </r>
  <r>
    <x v="6"/>
    <x v="0"/>
    <n v="11"/>
    <n v="16"/>
    <n v="176"/>
    <x v="1"/>
    <d v="2017-06-11T00:00:00"/>
    <x v="5"/>
    <x v="0"/>
    <d v="2017-07-11T00:00:00"/>
    <n v="0"/>
    <n v="176"/>
    <x v="1"/>
    <x v="1"/>
    <s v="Natália"/>
    <s v="Manual"/>
    <n v="8.8000000000000007"/>
  </r>
  <r>
    <x v="5"/>
    <x v="1"/>
    <n v="26"/>
    <n v="23"/>
    <n v="598"/>
    <x v="2"/>
    <d v="2017-06-12T00:00:00"/>
    <x v="5"/>
    <x v="0"/>
    <d v="2017-07-12T00:00:00"/>
    <n v="0"/>
    <n v="598"/>
    <x v="5"/>
    <x v="5"/>
    <s v="Deivid"/>
    <s v="Manual"/>
    <n v="29.900000000000002"/>
  </r>
  <r>
    <x v="2"/>
    <x v="1"/>
    <n v="26"/>
    <n v="15"/>
    <n v="390"/>
    <x v="1"/>
    <d v="2017-06-12T00:00:00"/>
    <x v="5"/>
    <x v="0"/>
    <d v="2017-07-12T00:00:00"/>
    <n v="0"/>
    <n v="390"/>
    <x v="3"/>
    <x v="3"/>
    <s v="Nicoly"/>
    <s v="Manual"/>
    <n v="19.5"/>
  </r>
  <r>
    <x v="0"/>
    <x v="0"/>
    <n v="44"/>
    <n v="52"/>
    <n v="2288"/>
    <x v="1"/>
    <d v="2017-06-12T00:00:00"/>
    <x v="5"/>
    <x v="0"/>
    <d v="2017-07-12T00:00:00"/>
    <n v="0"/>
    <n v="2288"/>
    <x v="3"/>
    <x v="3"/>
    <s v="Ivete"/>
    <s v="Manual"/>
    <n v="343.2"/>
  </r>
  <r>
    <x v="4"/>
    <x v="0"/>
    <n v="35"/>
    <n v="73"/>
    <n v="2555"/>
    <x v="1"/>
    <d v="2017-06-12T00:00:00"/>
    <x v="5"/>
    <x v="0"/>
    <d v="2017-07-12T00:00:00"/>
    <n v="0"/>
    <n v="2555"/>
    <x v="1"/>
    <x v="1"/>
    <s v="Ivete"/>
    <s v="Manual"/>
    <n v="383.25"/>
  </r>
  <r>
    <x v="8"/>
    <x v="1"/>
    <n v="44"/>
    <n v="14"/>
    <n v="616"/>
    <x v="1"/>
    <d v="2017-06-13T00:00:00"/>
    <x v="5"/>
    <x v="0"/>
    <d v="2017-07-13T00:00:00"/>
    <n v="0"/>
    <n v="616"/>
    <x v="4"/>
    <x v="4"/>
    <s v="Micaela"/>
    <s v="Manual"/>
    <n v="30.8"/>
  </r>
  <r>
    <x v="0"/>
    <x v="0"/>
    <n v="44"/>
    <n v="52"/>
    <n v="2288"/>
    <x v="1"/>
    <d v="2017-06-13T00:00:00"/>
    <x v="5"/>
    <x v="0"/>
    <d v="2017-07-13T00:00:00"/>
    <n v="0"/>
    <n v="2288"/>
    <x v="2"/>
    <x v="2"/>
    <s v="E-commerce"/>
    <s v="Internet"/>
    <n v="0"/>
  </r>
  <r>
    <x v="5"/>
    <x v="1"/>
    <n v="26"/>
    <n v="47"/>
    <n v="1222"/>
    <x v="1"/>
    <d v="2017-06-14T00:00:00"/>
    <x v="5"/>
    <x v="0"/>
    <d v="2017-07-14T00:00:00"/>
    <n v="0"/>
    <n v="1222"/>
    <x v="0"/>
    <x v="0"/>
    <s v="Deivid"/>
    <s v="Manual"/>
    <n v="183.29999999999998"/>
  </r>
  <r>
    <x v="3"/>
    <x v="0"/>
    <n v="21"/>
    <n v="67"/>
    <n v="1407"/>
    <x v="2"/>
    <d v="2017-06-15T00:00:00"/>
    <x v="5"/>
    <x v="0"/>
    <d v="2017-07-15T00:00:00"/>
    <n v="0"/>
    <n v="1407"/>
    <x v="1"/>
    <x v="1"/>
    <s v="Nicoly"/>
    <s v="Manual"/>
    <n v="211.04999999999998"/>
  </r>
  <r>
    <x v="4"/>
    <x v="0"/>
    <n v="35"/>
    <n v="46"/>
    <n v="1610"/>
    <x v="1"/>
    <d v="2017-06-15T00:00:00"/>
    <x v="5"/>
    <x v="0"/>
    <d v="2017-07-15T00:00:00"/>
    <n v="0"/>
    <n v="1610"/>
    <x v="3"/>
    <x v="3"/>
    <s v="Ivete"/>
    <s v="Manual"/>
    <n v="241.5"/>
  </r>
  <r>
    <x v="6"/>
    <x v="0"/>
    <n v="11"/>
    <n v="44"/>
    <n v="484"/>
    <x v="1"/>
    <d v="2017-06-15T00:00:00"/>
    <x v="5"/>
    <x v="0"/>
    <d v="2017-07-15T00:00:00"/>
    <n v="0"/>
    <n v="484"/>
    <x v="3"/>
    <x v="3"/>
    <s v="Ivete"/>
    <s v="Manual"/>
    <n v="24.200000000000003"/>
  </r>
  <r>
    <x v="1"/>
    <x v="1"/>
    <n v="38"/>
    <n v="52"/>
    <n v="1976"/>
    <x v="2"/>
    <d v="2017-06-15T00:00:00"/>
    <x v="5"/>
    <x v="0"/>
    <d v="2017-07-15T00:00:00"/>
    <n v="0"/>
    <n v="1976"/>
    <x v="4"/>
    <x v="4"/>
    <s v="Micaela"/>
    <s v="Manual"/>
    <n v="296.39999999999998"/>
  </r>
  <r>
    <x v="8"/>
    <x v="1"/>
    <n v="44"/>
    <n v="45"/>
    <n v="1980"/>
    <x v="1"/>
    <d v="2017-06-15T00:00:00"/>
    <x v="5"/>
    <x v="0"/>
    <d v="2017-07-15T00:00:00"/>
    <n v="0"/>
    <n v="1980"/>
    <x v="2"/>
    <x v="2"/>
    <s v="E-commerce"/>
    <s v="Internet"/>
    <n v="0"/>
  </r>
  <r>
    <x v="4"/>
    <x v="0"/>
    <n v="35"/>
    <n v="39"/>
    <n v="1365"/>
    <x v="2"/>
    <d v="2017-06-15T00:00:00"/>
    <x v="5"/>
    <x v="0"/>
    <d v="2017-07-15T00:00:00"/>
    <n v="0"/>
    <n v="1365"/>
    <x v="5"/>
    <x v="5"/>
    <s v="Deivid"/>
    <s v="Manual"/>
    <n v="204.75"/>
  </r>
  <r>
    <x v="0"/>
    <x v="0"/>
    <n v="44"/>
    <n v="73"/>
    <n v="3212"/>
    <x v="0"/>
    <d v="2017-06-16T00:00:00"/>
    <x v="5"/>
    <x v="0"/>
    <d v="2017-06-17T00:00:00"/>
    <n v="224.84000000000003"/>
    <n v="2987.16"/>
    <x v="4"/>
    <x v="4"/>
    <s v="Nicoly"/>
    <s v="Manual"/>
    <n v="481.79999999999995"/>
  </r>
  <r>
    <x v="7"/>
    <x v="0"/>
    <n v="48"/>
    <n v="51"/>
    <n v="2448"/>
    <x v="1"/>
    <d v="2017-06-16T00:00:00"/>
    <x v="5"/>
    <x v="0"/>
    <d v="2017-07-16T00:00:00"/>
    <n v="0"/>
    <n v="2448"/>
    <x v="0"/>
    <x v="0"/>
    <s v="Ivete"/>
    <s v="Manual"/>
    <n v="367.2"/>
  </r>
  <r>
    <x v="0"/>
    <x v="0"/>
    <n v="44"/>
    <n v="26"/>
    <n v="1144"/>
    <x v="1"/>
    <d v="2017-06-17T00:00:00"/>
    <x v="5"/>
    <x v="0"/>
    <d v="2017-07-17T00:00:00"/>
    <n v="0"/>
    <n v="1144"/>
    <x v="0"/>
    <x v="0"/>
    <s v="Ivete"/>
    <s v="Manual"/>
    <n v="171.6"/>
  </r>
  <r>
    <x v="1"/>
    <x v="1"/>
    <n v="38"/>
    <n v="55"/>
    <n v="2090"/>
    <x v="2"/>
    <d v="2017-06-17T00:00:00"/>
    <x v="5"/>
    <x v="0"/>
    <d v="2017-07-17T00:00:00"/>
    <n v="0"/>
    <n v="2090"/>
    <x v="2"/>
    <x v="2"/>
    <s v="E-commerce"/>
    <s v="Internet"/>
    <n v="0"/>
  </r>
  <r>
    <x v="0"/>
    <x v="0"/>
    <n v="44"/>
    <n v="7"/>
    <n v="308"/>
    <x v="0"/>
    <d v="2017-06-19T00:00:00"/>
    <x v="5"/>
    <x v="0"/>
    <d v="2017-06-20T00:00:00"/>
    <n v="21.560000000000002"/>
    <n v="286.44"/>
    <x v="3"/>
    <x v="3"/>
    <s v="Deivid"/>
    <s v="Manual"/>
    <n v="15.4"/>
  </r>
  <r>
    <x v="2"/>
    <x v="1"/>
    <n v="26"/>
    <n v="44"/>
    <n v="1144"/>
    <x v="1"/>
    <d v="2017-06-19T00:00:00"/>
    <x v="5"/>
    <x v="0"/>
    <d v="2017-07-19T00:00:00"/>
    <n v="0"/>
    <n v="1144"/>
    <x v="1"/>
    <x v="1"/>
    <s v="Natália"/>
    <s v="Manual"/>
    <n v="171.6"/>
  </r>
  <r>
    <x v="0"/>
    <x v="0"/>
    <n v="44"/>
    <n v="64"/>
    <n v="2816"/>
    <x v="2"/>
    <d v="2017-06-19T00:00:00"/>
    <x v="5"/>
    <x v="0"/>
    <d v="2017-07-19T00:00:00"/>
    <n v="0"/>
    <n v="2816"/>
    <x v="1"/>
    <x v="1"/>
    <s v="Deivid"/>
    <s v="Manual"/>
    <n v="422.4"/>
  </r>
  <r>
    <x v="3"/>
    <x v="0"/>
    <n v="21"/>
    <n v="46"/>
    <n v="966"/>
    <x v="1"/>
    <d v="2017-06-20T00:00:00"/>
    <x v="5"/>
    <x v="0"/>
    <d v="2017-07-20T00:00:00"/>
    <n v="0"/>
    <n v="966"/>
    <x v="2"/>
    <x v="2"/>
    <s v="E-commerce"/>
    <s v="Internet"/>
    <n v="0"/>
  </r>
  <r>
    <x v="6"/>
    <x v="0"/>
    <n v="11"/>
    <n v="40"/>
    <n v="440"/>
    <x v="2"/>
    <d v="2017-06-20T00:00:00"/>
    <x v="5"/>
    <x v="0"/>
    <d v="2017-07-20T00:00:00"/>
    <n v="0"/>
    <n v="440"/>
    <x v="2"/>
    <x v="2"/>
    <s v="E-commerce"/>
    <s v="Internet"/>
    <n v="0"/>
  </r>
  <r>
    <x v="7"/>
    <x v="0"/>
    <n v="48"/>
    <n v="72"/>
    <n v="3456"/>
    <x v="1"/>
    <d v="2017-06-20T00:00:00"/>
    <x v="5"/>
    <x v="0"/>
    <d v="2017-07-20T00:00:00"/>
    <n v="0"/>
    <n v="3456"/>
    <x v="0"/>
    <x v="0"/>
    <s v="Deivid"/>
    <s v="Manual"/>
    <n v="518.4"/>
  </r>
  <r>
    <x v="0"/>
    <x v="0"/>
    <n v="44"/>
    <n v="85"/>
    <n v="3740"/>
    <x v="2"/>
    <d v="2017-06-20T00:00:00"/>
    <x v="5"/>
    <x v="0"/>
    <d v="2017-07-20T00:00:00"/>
    <n v="0"/>
    <n v="3740"/>
    <x v="2"/>
    <x v="2"/>
    <s v="E-commerce"/>
    <s v="Internet"/>
    <n v="0"/>
  </r>
  <r>
    <x v="1"/>
    <x v="1"/>
    <n v="38"/>
    <n v="63"/>
    <n v="2394"/>
    <x v="3"/>
    <d v="2017-06-22T00:00:00"/>
    <x v="5"/>
    <x v="0"/>
    <d v="2017-06-23T00:00:00"/>
    <n v="119.7"/>
    <n v="2274.3000000000002"/>
    <x v="3"/>
    <x v="3"/>
    <s v="Natália"/>
    <s v="Manual"/>
    <n v="359.09999999999997"/>
  </r>
  <r>
    <x v="0"/>
    <x v="0"/>
    <n v="44"/>
    <n v="34"/>
    <n v="1496"/>
    <x v="2"/>
    <d v="2017-06-22T00:00:00"/>
    <x v="5"/>
    <x v="0"/>
    <d v="2017-07-22T00:00:00"/>
    <n v="0"/>
    <n v="1496"/>
    <x v="3"/>
    <x v="3"/>
    <s v="Maicon"/>
    <s v="Manual"/>
    <n v="224.4"/>
  </r>
  <r>
    <x v="1"/>
    <x v="1"/>
    <n v="38"/>
    <n v="14"/>
    <n v="532"/>
    <x v="3"/>
    <d v="2017-06-22T00:00:00"/>
    <x v="5"/>
    <x v="0"/>
    <d v="2017-06-23T00:00:00"/>
    <n v="26.6"/>
    <n v="505.4"/>
    <x v="4"/>
    <x v="4"/>
    <s v="Maicon"/>
    <s v="Manual"/>
    <n v="26.6"/>
  </r>
  <r>
    <x v="1"/>
    <x v="1"/>
    <n v="38"/>
    <n v="18"/>
    <n v="684"/>
    <x v="1"/>
    <d v="2017-06-22T00:00:00"/>
    <x v="5"/>
    <x v="0"/>
    <d v="2017-07-22T00:00:00"/>
    <n v="0"/>
    <n v="684"/>
    <x v="0"/>
    <x v="0"/>
    <s v="Ivete"/>
    <s v="Manual"/>
    <n v="34.200000000000003"/>
  </r>
  <r>
    <x v="0"/>
    <x v="0"/>
    <n v="44"/>
    <n v="54"/>
    <n v="2376"/>
    <x v="1"/>
    <d v="2017-06-22T00:00:00"/>
    <x v="5"/>
    <x v="0"/>
    <d v="2017-07-22T00:00:00"/>
    <n v="0"/>
    <n v="2376"/>
    <x v="1"/>
    <x v="1"/>
    <s v="Nicoly"/>
    <s v="Manual"/>
    <n v="356.4"/>
  </r>
  <r>
    <x v="6"/>
    <x v="0"/>
    <n v="11"/>
    <n v="13"/>
    <n v="143"/>
    <x v="1"/>
    <d v="2017-06-22T00:00:00"/>
    <x v="5"/>
    <x v="0"/>
    <d v="2017-07-22T00:00:00"/>
    <n v="0"/>
    <n v="143"/>
    <x v="0"/>
    <x v="0"/>
    <s v="Micaela"/>
    <s v="Manual"/>
    <n v="7.15"/>
  </r>
  <r>
    <x v="2"/>
    <x v="1"/>
    <n v="26"/>
    <n v="17"/>
    <n v="442"/>
    <x v="2"/>
    <d v="2017-06-22T00:00:00"/>
    <x v="5"/>
    <x v="0"/>
    <d v="2017-07-22T00:00:00"/>
    <n v="0"/>
    <n v="442"/>
    <x v="4"/>
    <x v="4"/>
    <s v="Micaela"/>
    <s v="Manual"/>
    <n v="22.1"/>
  </r>
  <r>
    <x v="3"/>
    <x v="0"/>
    <n v="21"/>
    <n v="27"/>
    <n v="567"/>
    <x v="2"/>
    <d v="2017-06-23T00:00:00"/>
    <x v="5"/>
    <x v="0"/>
    <d v="2017-07-23T00:00:00"/>
    <n v="0"/>
    <n v="567"/>
    <x v="3"/>
    <x v="3"/>
    <s v="Ivete"/>
    <s v="Manual"/>
    <n v="28.35"/>
  </r>
  <r>
    <x v="7"/>
    <x v="0"/>
    <n v="48"/>
    <n v="14"/>
    <n v="672"/>
    <x v="1"/>
    <d v="2017-06-23T00:00:00"/>
    <x v="5"/>
    <x v="0"/>
    <d v="2017-07-23T00:00:00"/>
    <n v="0"/>
    <n v="672"/>
    <x v="4"/>
    <x v="4"/>
    <s v="Nicoly"/>
    <s v="Manual"/>
    <n v="33.6"/>
  </r>
  <r>
    <x v="8"/>
    <x v="1"/>
    <n v="44"/>
    <n v="16"/>
    <n v="704"/>
    <x v="2"/>
    <d v="2017-06-23T00:00:00"/>
    <x v="5"/>
    <x v="0"/>
    <d v="2017-07-23T00:00:00"/>
    <n v="0"/>
    <n v="704"/>
    <x v="1"/>
    <x v="1"/>
    <s v="Micaela"/>
    <s v="Manual"/>
    <n v="35.200000000000003"/>
  </r>
  <r>
    <x v="1"/>
    <x v="1"/>
    <n v="38"/>
    <n v="38"/>
    <n v="1444"/>
    <x v="2"/>
    <d v="2017-06-23T00:00:00"/>
    <x v="5"/>
    <x v="0"/>
    <d v="2017-07-23T00:00:00"/>
    <n v="0"/>
    <n v="1444"/>
    <x v="4"/>
    <x v="4"/>
    <s v="Nicoly"/>
    <s v="Manual"/>
    <n v="216.6"/>
  </r>
  <r>
    <x v="4"/>
    <x v="0"/>
    <n v="35"/>
    <n v="58"/>
    <n v="2030"/>
    <x v="2"/>
    <d v="2017-06-24T00:00:00"/>
    <x v="5"/>
    <x v="0"/>
    <d v="2017-07-24T00:00:00"/>
    <n v="0"/>
    <n v="2030"/>
    <x v="2"/>
    <x v="2"/>
    <s v="E-commerce"/>
    <s v="Internet"/>
    <n v="0"/>
  </r>
  <r>
    <x v="5"/>
    <x v="1"/>
    <n v="26"/>
    <n v="49"/>
    <n v="1274"/>
    <x v="2"/>
    <d v="2017-06-25T00:00:00"/>
    <x v="5"/>
    <x v="0"/>
    <d v="2017-07-25T00:00:00"/>
    <n v="0"/>
    <n v="1274"/>
    <x v="3"/>
    <x v="3"/>
    <s v="Micaela"/>
    <s v="Manual"/>
    <n v="191.1"/>
  </r>
  <r>
    <x v="2"/>
    <x v="1"/>
    <n v="26"/>
    <n v="28"/>
    <n v="728"/>
    <x v="2"/>
    <d v="2017-06-26T00:00:00"/>
    <x v="5"/>
    <x v="0"/>
    <d v="2017-07-26T00:00:00"/>
    <n v="0"/>
    <n v="728"/>
    <x v="0"/>
    <x v="0"/>
    <s v="Nicoly"/>
    <s v="Manual"/>
    <n v="36.4"/>
  </r>
  <r>
    <x v="0"/>
    <x v="0"/>
    <n v="44"/>
    <n v="16"/>
    <n v="704"/>
    <x v="1"/>
    <d v="2017-06-26T00:00:00"/>
    <x v="5"/>
    <x v="0"/>
    <d v="2017-07-26T00:00:00"/>
    <n v="0"/>
    <n v="704"/>
    <x v="0"/>
    <x v="0"/>
    <s v="Micaela"/>
    <s v="Manual"/>
    <n v="35.200000000000003"/>
  </r>
  <r>
    <x v="4"/>
    <x v="0"/>
    <n v="35"/>
    <n v="67"/>
    <n v="2345"/>
    <x v="3"/>
    <d v="2017-06-26T00:00:00"/>
    <x v="5"/>
    <x v="0"/>
    <d v="2017-06-27T00:00:00"/>
    <n v="117.25"/>
    <n v="2227.75"/>
    <x v="1"/>
    <x v="1"/>
    <s v="Deivid"/>
    <s v="Manual"/>
    <n v="351.75"/>
  </r>
  <r>
    <x v="3"/>
    <x v="0"/>
    <n v="21"/>
    <n v="45"/>
    <n v="945"/>
    <x v="3"/>
    <d v="2017-06-27T00:00:00"/>
    <x v="5"/>
    <x v="0"/>
    <d v="2017-06-28T00:00:00"/>
    <n v="47.25"/>
    <n v="897.75"/>
    <x v="5"/>
    <x v="5"/>
    <s v="Nicoly"/>
    <s v="Manual"/>
    <n v="47.25"/>
  </r>
  <r>
    <x v="5"/>
    <x v="1"/>
    <n v="26"/>
    <n v="19"/>
    <n v="494"/>
    <x v="3"/>
    <d v="2017-06-27T00:00:00"/>
    <x v="5"/>
    <x v="0"/>
    <d v="2017-06-28T00:00:00"/>
    <n v="24.700000000000003"/>
    <n v="469.3"/>
    <x v="4"/>
    <x v="4"/>
    <s v="Micaela"/>
    <s v="Manual"/>
    <n v="24.700000000000003"/>
  </r>
  <r>
    <x v="8"/>
    <x v="1"/>
    <n v="44"/>
    <n v="44"/>
    <n v="1936"/>
    <x v="0"/>
    <d v="2017-06-27T00:00:00"/>
    <x v="5"/>
    <x v="0"/>
    <d v="2017-06-28T00:00:00"/>
    <n v="135.52000000000001"/>
    <n v="1800.48"/>
    <x v="5"/>
    <x v="5"/>
    <s v="Micaela"/>
    <s v="Manual"/>
    <n v="290.39999999999998"/>
  </r>
  <r>
    <x v="8"/>
    <x v="1"/>
    <n v="44"/>
    <n v="31"/>
    <n v="1364"/>
    <x v="0"/>
    <d v="2017-06-27T00:00:00"/>
    <x v="5"/>
    <x v="0"/>
    <d v="2017-06-28T00:00:00"/>
    <n v="95.48"/>
    <n v="1268.52"/>
    <x v="0"/>
    <x v="0"/>
    <s v="Maicon"/>
    <s v="Manual"/>
    <n v="204.6"/>
  </r>
  <r>
    <x v="5"/>
    <x v="1"/>
    <n v="26"/>
    <n v="77"/>
    <n v="2002"/>
    <x v="0"/>
    <d v="2017-06-28T00:00:00"/>
    <x v="5"/>
    <x v="0"/>
    <d v="2017-06-29T00:00:00"/>
    <n v="140.14000000000001"/>
    <n v="1861.86"/>
    <x v="0"/>
    <x v="0"/>
    <s v="Micaela"/>
    <s v="Manual"/>
    <n v="300.3"/>
  </r>
  <r>
    <x v="3"/>
    <x v="0"/>
    <n v="21"/>
    <n v="42"/>
    <n v="882"/>
    <x v="1"/>
    <d v="2017-06-28T00:00:00"/>
    <x v="5"/>
    <x v="0"/>
    <d v="2017-07-28T00:00:00"/>
    <n v="0"/>
    <n v="882"/>
    <x v="1"/>
    <x v="1"/>
    <s v="Natália"/>
    <s v="Manual"/>
    <n v="44.1"/>
  </r>
  <r>
    <x v="7"/>
    <x v="0"/>
    <n v="48"/>
    <n v="59"/>
    <n v="2832"/>
    <x v="3"/>
    <d v="2017-06-29T00:00:00"/>
    <x v="5"/>
    <x v="0"/>
    <d v="2017-06-30T00:00:00"/>
    <n v="141.6"/>
    <n v="2690.4"/>
    <x v="4"/>
    <x v="4"/>
    <s v="Deivid"/>
    <s v="Manual"/>
    <n v="424.8"/>
  </r>
  <r>
    <x v="1"/>
    <x v="1"/>
    <n v="38"/>
    <n v="71"/>
    <n v="2698"/>
    <x v="2"/>
    <d v="2017-06-30T00:00:00"/>
    <x v="5"/>
    <x v="0"/>
    <d v="2017-07-30T00:00:00"/>
    <n v="0"/>
    <n v="2698"/>
    <x v="3"/>
    <x v="3"/>
    <s v="Nicoly"/>
    <s v="Manual"/>
    <n v="404.7"/>
  </r>
  <r>
    <x v="2"/>
    <x v="1"/>
    <n v="26"/>
    <n v="48"/>
    <n v="1248"/>
    <x v="2"/>
    <d v="2017-06-30T00:00:00"/>
    <x v="5"/>
    <x v="0"/>
    <d v="2017-07-30T00:00:00"/>
    <n v="0"/>
    <n v="1248"/>
    <x v="1"/>
    <x v="1"/>
    <s v="Ivete"/>
    <s v="Manual"/>
    <n v="187.2"/>
  </r>
  <r>
    <x v="2"/>
    <x v="1"/>
    <n v="26"/>
    <n v="64"/>
    <n v="1664"/>
    <x v="3"/>
    <d v="2017-07-01T00:00:00"/>
    <x v="6"/>
    <x v="0"/>
    <d v="2017-07-02T00:00:00"/>
    <n v="83.2"/>
    <n v="1580.8"/>
    <x v="3"/>
    <x v="3"/>
    <s v="Ivete"/>
    <s v="Manual"/>
    <n v="249.6"/>
  </r>
  <r>
    <x v="0"/>
    <x v="0"/>
    <n v="44"/>
    <n v="67"/>
    <n v="2948"/>
    <x v="1"/>
    <d v="2017-07-02T00:00:00"/>
    <x v="6"/>
    <x v="0"/>
    <d v="2017-08-01T00:00:00"/>
    <n v="0"/>
    <n v="2948"/>
    <x v="4"/>
    <x v="4"/>
    <s v="Micaela"/>
    <s v="Manual"/>
    <n v="442.2"/>
  </r>
  <r>
    <x v="4"/>
    <x v="0"/>
    <n v="35"/>
    <n v="32"/>
    <n v="1120"/>
    <x v="1"/>
    <d v="2017-07-02T00:00:00"/>
    <x v="6"/>
    <x v="0"/>
    <d v="2017-08-01T00:00:00"/>
    <n v="0"/>
    <n v="1120"/>
    <x v="2"/>
    <x v="2"/>
    <s v="E-commerce"/>
    <s v="Internet"/>
    <n v="0"/>
  </r>
  <r>
    <x v="4"/>
    <x v="0"/>
    <n v="35"/>
    <n v="26"/>
    <n v="910"/>
    <x v="0"/>
    <d v="2017-07-02T00:00:00"/>
    <x v="6"/>
    <x v="0"/>
    <d v="2017-07-03T00:00:00"/>
    <n v="63.7"/>
    <n v="846.3"/>
    <x v="4"/>
    <x v="4"/>
    <s v="Deivid"/>
    <s v="Manual"/>
    <n v="45.5"/>
  </r>
  <r>
    <x v="7"/>
    <x v="0"/>
    <n v="48"/>
    <n v="25"/>
    <n v="1200"/>
    <x v="0"/>
    <d v="2017-07-03T00:00:00"/>
    <x v="6"/>
    <x v="0"/>
    <d v="2017-07-04T00:00:00"/>
    <n v="84.000000000000014"/>
    <n v="1116"/>
    <x v="4"/>
    <x v="4"/>
    <s v="Nicoly"/>
    <s v="Manual"/>
    <n v="180"/>
  </r>
  <r>
    <x v="1"/>
    <x v="1"/>
    <n v="38"/>
    <n v="24"/>
    <n v="912"/>
    <x v="1"/>
    <d v="2017-07-03T00:00:00"/>
    <x v="6"/>
    <x v="0"/>
    <d v="2017-08-02T00:00:00"/>
    <n v="0"/>
    <n v="912"/>
    <x v="1"/>
    <x v="1"/>
    <s v="Ivete"/>
    <s v="Manual"/>
    <n v="45.6"/>
  </r>
  <r>
    <x v="8"/>
    <x v="1"/>
    <n v="44"/>
    <n v="69"/>
    <n v="3036"/>
    <x v="1"/>
    <d v="2017-07-03T00:00:00"/>
    <x v="6"/>
    <x v="0"/>
    <d v="2017-08-02T00:00:00"/>
    <n v="0"/>
    <n v="3036"/>
    <x v="3"/>
    <x v="3"/>
    <s v="Ivete"/>
    <s v="Manual"/>
    <n v="455.4"/>
  </r>
  <r>
    <x v="5"/>
    <x v="1"/>
    <n v="26"/>
    <n v="19"/>
    <n v="494"/>
    <x v="1"/>
    <d v="2017-07-03T00:00:00"/>
    <x v="6"/>
    <x v="0"/>
    <d v="2017-08-02T00:00:00"/>
    <n v="0"/>
    <n v="494"/>
    <x v="1"/>
    <x v="1"/>
    <s v="Micaela"/>
    <s v="Manual"/>
    <n v="24.700000000000003"/>
  </r>
  <r>
    <x v="8"/>
    <x v="1"/>
    <n v="44"/>
    <n v="48"/>
    <n v="2112"/>
    <x v="1"/>
    <d v="2017-07-03T00:00:00"/>
    <x v="6"/>
    <x v="0"/>
    <d v="2017-08-02T00:00:00"/>
    <n v="0"/>
    <n v="2112"/>
    <x v="2"/>
    <x v="2"/>
    <s v="E-commerce"/>
    <s v="Internet"/>
    <n v="0"/>
  </r>
  <r>
    <x v="8"/>
    <x v="1"/>
    <n v="44"/>
    <n v="39"/>
    <n v="1716"/>
    <x v="1"/>
    <d v="2017-07-04T00:00:00"/>
    <x v="6"/>
    <x v="0"/>
    <d v="2017-08-03T00:00:00"/>
    <n v="0"/>
    <n v="1716"/>
    <x v="4"/>
    <x v="4"/>
    <s v="Deivid"/>
    <s v="Manual"/>
    <n v="257.39999999999998"/>
  </r>
  <r>
    <x v="0"/>
    <x v="0"/>
    <n v="44"/>
    <n v="66"/>
    <n v="2904"/>
    <x v="2"/>
    <d v="2017-07-04T00:00:00"/>
    <x v="6"/>
    <x v="0"/>
    <d v="2017-08-03T00:00:00"/>
    <n v="0"/>
    <n v="2904"/>
    <x v="3"/>
    <x v="3"/>
    <s v="Nicoly"/>
    <s v="Manual"/>
    <n v="435.59999999999997"/>
  </r>
  <r>
    <x v="7"/>
    <x v="0"/>
    <n v="48"/>
    <n v="45"/>
    <n v="2160"/>
    <x v="1"/>
    <d v="2017-07-04T00:00:00"/>
    <x v="6"/>
    <x v="0"/>
    <d v="2017-08-03T00:00:00"/>
    <n v="0"/>
    <n v="2160"/>
    <x v="3"/>
    <x v="3"/>
    <s v="Ivete"/>
    <s v="Manual"/>
    <n v="324"/>
  </r>
  <r>
    <x v="0"/>
    <x v="0"/>
    <n v="44"/>
    <n v="27"/>
    <n v="1188"/>
    <x v="3"/>
    <d v="2017-07-04T00:00:00"/>
    <x v="6"/>
    <x v="0"/>
    <d v="2017-07-05T00:00:00"/>
    <n v="59.400000000000006"/>
    <n v="1128.5999999999999"/>
    <x v="1"/>
    <x v="1"/>
    <s v="Ivete"/>
    <s v="Manual"/>
    <n v="178.2"/>
  </r>
  <r>
    <x v="7"/>
    <x v="0"/>
    <n v="48"/>
    <n v="22"/>
    <n v="1056"/>
    <x v="1"/>
    <d v="2017-07-05T00:00:00"/>
    <x v="6"/>
    <x v="0"/>
    <d v="2017-08-04T00:00:00"/>
    <n v="0"/>
    <n v="1056"/>
    <x v="2"/>
    <x v="2"/>
    <s v="E-commerce"/>
    <s v="Internet"/>
    <n v="0"/>
  </r>
  <r>
    <x v="1"/>
    <x v="1"/>
    <n v="38"/>
    <n v="53"/>
    <n v="2014"/>
    <x v="3"/>
    <d v="2017-07-05T00:00:00"/>
    <x v="6"/>
    <x v="0"/>
    <d v="2017-07-06T00:00:00"/>
    <n v="100.7"/>
    <n v="1913.3"/>
    <x v="4"/>
    <x v="4"/>
    <s v="Deivid"/>
    <s v="Manual"/>
    <n v="302.09999999999997"/>
  </r>
  <r>
    <x v="3"/>
    <x v="0"/>
    <n v="21"/>
    <n v="5"/>
    <n v="105"/>
    <x v="3"/>
    <d v="2017-07-05T00:00:00"/>
    <x v="6"/>
    <x v="0"/>
    <d v="2017-07-06T00:00:00"/>
    <n v="5.25"/>
    <n v="99.75"/>
    <x v="5"/>
    <x v="5"/>
    <s v="Natália"/>
    <s v="Manual"/>
    <n v="5.25"/>
  </r>
  <r>
    <x v="6"/>
    <x v="0"/>
    <n v="11"/>
    <n v="19"/>
    <n v="209"/>
    <x v="1"/>
    <d v="2017-07-05T00:00:00"/>
    <x v="6"/>
    <x v="0"/>
    <d v="2017-08-04T00:00:00"/>
    <n v="0"/>
    <n v="209"/>
    <x v="4"/>
    <x v="4"/>
    <s v="Deivid"/>
    <s v="Manual"/>
    <n v="10.450000000000001"/>
  </r>
  <r>
    <x v="4"/>
    <x v="0"/>
    <n v="35"/>
    <n v="18"/>
    <n v="630"/>
    <x v="3"/>
    <d v="2017-07-05T00:00:00"/>
    <x v="6"/>
    <x v="0"/>
    <d v="2017-07-06T00:00:00"/>
    <n v="31.5"/>
    <n v="598.5"/>
    <x v="2"/>
    <x v="2"/>
    <s v="E-commerce"/>
    <s v="Internet"/>
    <n v="0"/>
  </r>
  <r>
    <x v="8"/>
    <x v="1"/>
    <n v="44"/>
    <n v="78"/>
    <n v="3432"/>
    <x v="1"/>
    <d v="2017-07-06T00:00:00"/>
    <x v="6"/>
    <x v="0"/>
    <d v="2017-08-05T00:00:00"/>
    <n v="0"/>
    <n v="3432"/>
    <x v="2"/>
    <x v="2"/>
    <s v="E-commerce"/>
    <s v="Internet"/>
    <n v="0"/>
  </r>
  <r>
    <x v="1"/>
    <x v="1"/>
    <n v="38"/>
    <n v="18"/>
    <n v="684"/>
    <x v="2"/>
    <d v="2017-07-07T00:00:00"/>
    <x v="6"/>
    <x v="0"/>
    <d v="2017-08-06T00:00:00"/>
    <n v="0"/>
    <n v="684"/>
    <x v="3"/>
    <x v="3"/>
    <s v="Deivid"/>
    <s v="Manual"/>
    <n v="34.200000000000003"/>
  </r>
  <r>
    <x v="2"/>
    <x v="1"/>
    <n v="26"/>
    <n v="27"/>
    <n v="702"/>
    <x v="2"/>
    <d v="2017-07-07T00:00:00"/>
    <x v="6"/>
    <x v="0"/>
    <d v="2017-08-06T00:00:00"/>
    <n v="0"/>
    <n v="702"/>
    <x v="2"/>
    <x v="2"/>
    <s v="E-commerce"/>
    <s v="Internet"/>
    <n v="0"/>
  </r>
  <r>
    <x v="8"/>
    <x v="1"/>
    <n v="44"/>
    <n v="10"/>
    <n v="440"/>
    <x v="3"/>
    <d v="2017-07-08T00:00:00"/>
    <x v="6"/>
    <x v="0"/>
    <d v="2017-07-09T00:00:00"/>
    <n v="22"/>
    <n v="418"/>
    <x v="4"/>
    <x v="4"/>
    <s v="Natália"/>
    <s v="Manual"/>
    <n v="22"/>
  </r>
  <r>
    <x v="6"/>
    <x v="0"/>
    <n v="11"/>
    <n v="25"/>
    <n v="275"/>
    <x v="2"/>
    <d v="2017-07-08T00:00:00"/>
    <x v="6"/>
    <x v="0"/>
    <d v="2017-08-07T00:00:00"/>
    <n v="0"/>
    <n v="275"/>
    <x v="3"/>
    <x v="3"/>
    <s v="Maicon"/>
    <s v="Manual"/>
    <n v="13.75"/>
  </r>
  <r>
    <x v="7"/>
    <x v="0"/>
    <n v="48"/>
    <n v="77"/>
    <n v="3696"/>
    <x v="1"/>
    <d v="2017-07-08T00:00:00"/>
    <x v="6"/>
    <x v="0"/>
    <d v="2017-08-07T00:00:00"/>
    <n v="0"/>
    <n v="3696"/>
    <x v="0"/>
    <x v="0"/>
    <s v="Maicon"/>
    <s v="Manual"/>
    <n v="554.4"/>
  </r>
  <r>
    <x v="1"/>
    <x v="1"/>
    <n v="38"/>
    <n v="29"/>
    <n v="1102"/>
    <x v="2"/>
    <d v="2017-07-09T00:00:00"/>
    <x v="6"/>
    <x v="0"/>
    <d v="2017-08-08T00:00:00"/>
    <n v="0"/>
    <n v="1102"/>
    <x v="4"/>
    <x v="4"/>
    <s v="Ivete"/>
    <s v="Manual"/>
    <n v="165.29999999999998"/>
  </r>
  <r>
    <x v="7"/>
    <x v="0"/>
    <n v="48"/>
    <n v="20"/>
    <n v="960"/>
    <x v="1"/>
    <d v="2017-07-10T00:00:00"/>
    <x v="6"/>
    <x v="0"/>
    <d v="2017-08-09T00:00:00"/>
    <n v="0"/>
    <n v="960"/>
    <x v="3"/>
    <x v="3"/>
    <s v="Nicoly"/>
    <s v="Manual"/>
    <n v="48"/>
  </r>
  <r>
    <x v="6"/>
    <x v="0"/>
    <n v="11"/>
    <n v="80"/>
    <n v="880"/>
    <x v="2"/>
    <d v="2017-07-10T00:00:00"/>
    <x v="6"/>
    <x v="0"/>
    <d v="2017-08-09T00:00:00"/>
    <n v="0"/>
    <n v="880"/>
    <x v="1"/>
    <x v="1"/>
    <s v="Micaela"/>
    <s v="Manual"/>
    <n v="44"/>
  </r>
  <r>
    <x v="2"/>
    <x v="1"/>
    <n v="26"/>
    <n v="64"/>
    <n v="1664"/>
    <x v="1"/>
    <d v="2017-07-10T00:00:00"/>
    <x v="6"/>
    <x v="0"/>
    <d v="2017-08-09T00:00:00"/>
    <n v="0"/>
    <n v="1664"/>
    <x v="4"/>
    <x v="4"/>
    <s v="Micaela"/>
    <s v="Manual"/>
    <n v="249.6"/>
  </r>
  <r>
    <x v="3"/>
    <x v="0"/>
    <n v="21"/>
    <n v="68"/>
    <n v="1428"/>
    <x v="1"/>
    <d v="2017-07-11T00:00:00"/>
    <x v="6"/>
    <x v="0"/>
    <d v="2017-08-10T00:00:00"/>
    <n v="0"/>
    <n v="1428"/>
    <x v="4"/>
    <x v="4"/>
    <s v="Ivete"/>
    <s v="Manual"/>
    <n v="214.2"/>
  </r>
  <r>
    <x v="3"/>
    <x v="0"/>
    <n v="21"/>
    <n v="12"/>
    <n v="252"/>
    <x v="0"/>
    <d v="2017-07-12T00:00:00"/>
    <x v="6"/>
    <x v="0"/>
    <d v="2017-07-13T00:00:00"/>
    <n v="17.64"/>
    <n v="234.36"/>
    <x v="5"/>
    <x v="5"/>
    <s v="Nicoly"/>
    <s v="Manual"/>
    <n v="12.600000000000001"/>
  </r>
  <r>
    <x v="4"/>
    <x v="0"/>
    <n v="35"/>
    <n v="45"/>
    <n v="1575"/>
    <x v="3"/>
    <d v="2017-07-13T00:00:00"/>
    <x v="6"/>
    <x v="0"/>
    <d v="2017-07-14T00:00:00"/>
    <n v="78.75"/>
    <n v="1496.25"/>
    <x v="4"/>
    <x v="4"/>
    <s v="Micaela"/>
    <s v="Manual"/>
    <n v="236.25"/>
  </r>
  <r>
    <x v="5"/>
    <x v="1"/>
    <n v="26"/>
    <n v="70"/>
    <n v="1820"/>
    <x v="1"/>
    <d v="2017-07-13T00:00:00"/>
    <x v="6"/>
    <x v="0"/>
    <d v="2017-08-12T00:00:00"/>
    <n v="0"/>
    <n v="1820"/>
    <x v="3"/>
    <x v="3"/>
    <s v="Nicoly"/>
    <s v="Manual"/>
    <n v="273"/>
  </r>
  <r>
    <x v="2"/>
    <x v="1"/>
    <n v="26"/>
    <n v="46"/>
    <n v="1196"/>
    <x v="2"/>
    <d v="2017-07-14T00:00:00"/>
    <x v="6"/>
    <x v="0"/>
    <d v="2017-08-13T00:00:00"/>
    <n v="0"/>
    <n v="1196"/>
    <x v="2"/>
    <x v="2"/>
    <s v="E-commerce"/>
    <s v="Internet"/>
    <n v="0"/>
  </r>
  <r>
    <x v="4"/>
    <x v="0"/>
    <n v="35"/>
    <n v="19"/>
    <n v="665"/>
    <x v="3"/>
    <d v="2017-07-14T00:00:00"/>
    <x v="6"/>
    <x v="0"/>
    <d v="2017-07-15T00:00:00"/>
    <n v="33.25"/>
    <n v="631.75"/>
    <x v="1"/>
    <x v="1"/>
    <s v="Micaela"/>
    <s v="Manual"/>
    <n v="33.25"/>
  </r>
  <r>
    <x v="2"/>
    <x v="1"/>
    <n v="26"/>
    <n v="33"/>
    <n v="858"/>
    <x v="1"/>
    <d v="2017-07-18T00:00:00"/>
    <x v="6"/>
    <x v="0"/>
    <d v="2017-08-17T00:00:00"/>
    <n v="0"/>
    <n v="858"/>
    <x v="4"/>
    <x v="4"/>
    <s v="Nicoly"/>
    <s v="Manual"/>
    <n v="42.900000000000006"/>
  </r>
  <r>
    <x v="4"/>
    <x v="0"/>
    <n v="35"/>
    <n v="11"/>
    <n v="385"/>
    <x v="3"/>
    <d v="2017-07-18T00:00:00"/>
    <x v="6"/>
    <x v="0"/>
    <d v="2017-07-19T00:00:00"/>
    <n v="19.25"/>
    <n v="365.75"/>
    <x v="0"/>
    <x v="0"/>
    <s v="Micaela"/>
    <s v="Manual"/>
    <n v="19.25"/>
  </r>
  <r>
    <x v="8"/>
    <x v="1"/>
    <n v="44"/>
    <n v="16"/>
    <n v="704"/>
    <x v="3"/>
    <d v="2017-07-19T00:00:00"/>
    <x v="6"/>
    <x v="0"/>
    <d v="2017-07-20T00:00:00"/>
    <n v="35.200000000000003"/>
    <n v="668.8"/>
    <x v="1"/>
    <x v="1"/>
    <s v="Deivid"/>
    <s v="Manual"/>
    <n v="35.200000000000003"/>
  </r>
  <r>
    <x v="6"/>
    <x v="0"/>
    <n v="11"/>
    <n v="60"/>
    <n v="660"/>
    <x v="3"/>
    <d v="2017-07-20T00:00:00"/>
    <x v="6"/>
    <x v="0"/>
    <d v="2017-07-21T00:00:00"/>
    <n v="33"/>
    <n v="627"/>
    <x v="4"/>
    <x v="4"/>
    <s v="Nicoly"/>
    <s v="Manual"/>
    <n v="33"/>
  </r>
  <r>
    <x v="5"/>
    <x v="1"/>
    <n v="26"/>
    <n v="55"/>
    <n v="1430"/>
    <x v="1"/>
    <d v="2017-07-20T00:00:00"/>
    <x v="6"/>
    <x v="0"/>
    <d v="2017-08-19T00:00:00"/>
    <n v="0"/>
    <n v="1430"/>
    <x v="1"/>
    <x v="1"/>
    <s v="Micaela"/>
    <s v="Manual"/>
    <n v="214.5"/>
  </r>
  <r>
    <x v="6"/>
    <x v="0"/>
    <n v="11"/>
    <n v="44"/>
    <n v="484"/>
    <x v="1"/>
    <d v="2017-07-21T00:00:00"/>
    <x v="6"/>
    <x v="0"/>
    <d v="2017-08-20T00:00:00"/>
    <n v="0"/>
    <n v="484"/>
    <x v="3"/>
    <x v="3"/>
    <s v="Micaela"/>
    <s v="Manual"/>
    <n v="24.200000000000003"/>
  </r>
  <r>
    <x v="6"/>
    <x v="0"/>
    <n v="11"/>
    <n v="61"/>
    <n v="671"/>
    <x v="1"/>
    <d v="2017-07-21T00:00:00"/>
    <x v="6"/>
    <x v="0"/>
    <d v="2017-08-20T00:00:00"/>
    <n v="0"/>
    <n v="671"/>
    <x v="0"/>
    <x v="0"/>
    <s v="Maicon"/>
    <s v="Manual"/>
    <n v="33.550000000000004"/>
  </r>
  <r>
    <x v="7"/>
    <x v="0"/>
    <n v="48"/>
    <n v="28"/>
    <n v="1344"/>
    <x v="2"/>
    <d v="2017-07-21T00:00:00"/>
    <x v="6"/>
    <x v="0"/>
    <d v="2017-08-20T00:00:00"/>
    <n v="0"/>
    <n v="1344"/>
    <x v="3"/>
    <x v="3"/>
    <s v="Micaela"/>
    <s v="Manual"/>
    <n v="201.6"/>
  </r>
  <r>
    <x v="4"/>
    <x v="0"/>
    <n v="35"/>
    <n v="49"/>
    <n v="1715"/>
    <x v="1"/>
    <d v="2017-07-22T00:00:00"/>
    <x v="6"/>
    <x v="0"/>
    <d v="2017-08-21T00:00:00"/>
    <n v="0"/>
    <n v="1715"/>
    <x v="3"/>
    <x v="3"/>
    <s v="Natália"/>
    <s v="Manual"/>
    <n v="257.25"/>
  </r>
  <r>
    <x v="0"/>
    <x v="0"/>
    <n v="44"/>
    <n v="62"/>
    <n v="2728"/>
    <x v="3"/>
    <d v="2017-07-23T00:00:00"/>
    <x v="6"/>
    <x v="0"/>
    <d v="2017-07-24T00:00:00"/>
    <n v="136.4"/>
    <n v="2591.6"/>
    <x v="3"/>
    <x v="3"/>
    <s v="Deivid"/>
    <s v="Manual"/>
    <n v="409.2"/>
  </r>
  <r>
    <x v="3"/>
    <x v="0"/>
    <n v="21"/>
    <n v="39"/>
    <n v="819"/>
    <x v="2"/>
    <d v="2017-07-24T00:00:00"/>
    <x v="6"/>
    <x v="0"/>
    <d v="2017-08-23T00:00:00"/>
    <n v="0"/>
    <n v="819"/>
    <x v="1"/>
    <x v="1"/>
    <s v="Nicoly"/>
    <s v="Manual"/>
    <n v="40.950000000000003"/>
  </r>
  <r>
    <x v="0"/>
    <x v="0"/>
    <n v="44"/>
    <n v="62"/>
    <n v="2728"/>
    <x v="2"/>
    <d v="2017-07-24T00:00:00"/>
    <x v="6"/>
    <x v="0"/>
    <d v="2017-08-23T00:00:00"/>
    <n v="0"/>
    <n v="2728"/>
    <x v="3"/>
    <x v="3"/>
    <s v="Ivete"/>
    <s v="Manual"/>
    <n v="409.2"/>
  </r>
  <r>
    <x v="2"/>
    <x v="1"/>
    <n v="26"/>
    <n v="23"/>
    <n v="598"/>
    <x v="3"/>
    <d v="2017-07-24T00:00:00"/>
    <x v="6"/>
    <x v="0"/>
    <d v="2017-07-25T00:00:00"/>
    <n v="29.900000000000002"/>
    <n v="568.1"/>
    <x v="3"/>
    <x v="3"/>
    <s v="Ivete"/>
    <s v="Manual"/>
    <n v="29.900000000000002"/>
  </r>
  <r>
    <x v="6"/>
    <x v="0"/>
    <n v="11"/>
    <n v="17"/>
    <n v="187"/>
    <x v="1"/>
    <d v="2017-07-24T00:00:00"/>
    <x v="6"/>
    <x v="0"/>
    <d v="2017-08-23T00:00:00"/>
    <n v="0"/>
    <n v="187"/>
    <x v="0"/>
    <x v="0"/>
    <s v="Micaela"/>
    <s v="Manual"/>
    <n v="9.35"/>
  </r>
  <r>
    <x v="8"/>
    <x v="1"/>
    <n v="44"/>
    <n v="34"/>
    <n v="1496"/>
    <x v="1"/>
    <d v="2017-07-25T00:00:00"/>
    <x v="6"/>
    <x v="0"/>
    <d v="2017-08-24T00:00:00"/>
    <n v="0"/>
    <n v="1496"/>
    <x v="2"/>
    <x v="2"/>
    <s v="E-commerce"/>
    <s v="Internet"/>
    <n v="0"/>
  </r>
  <r>
    <x v="5"/>
    <x v="1"/>
    <n v="26"/>
    <n v="22"/>
    <n v="572"/>
    <x v="2"/>
    <d v="2017-07-25T00:00:00"/>
    <x v="6"/>
    <x v="0"/>
    <d v="2017-08-24T00:00:00"/>
    <n v="0"/>
    <n v="572"/>
    <x v="1"/>
    <x v="1"/>
    <s v="Deivid"/>
    <s v="Manual"/>
    <n v="28.6"/>
  </r>
  <r>
    <x v="2"/>
    <x v="1"/>
    <n v="26"/>
    <n v="31"/>
    <n v="806"/>
    <x v="1"/>
    <d v="2017-07-25T00:00:00"/>
    <x v="6"/>
    <x v="0"/>
    <d v="2017-08-24T00:00:00"/>
    <n v="0"/>
    <n v="806"/>
    <x v="1"/>
    <x v="1"/>
    <s v="Nicoly"/>
    <s v="Manual"/>
    <n v="40.300000000000004"/>
  </r>
  <r>
    <x v="0"/>
    <x v="0"/>
    <n v="44"/>
    <n v="58"/>
    <n v="2552"/>
    <x v="3"/>
    <d v="2017-07-26T00:00:00"/>
    <x v="6"/>
    <x v="0"/>
    <d v="2017-07-27T00:00:00"/>
    <n v="127.60000000000001"/>
    <n v="2424.4"/>
    <x v="4"/>
    <x v="4"/>
    <s v="Ivete"/>
    <s v="Manual"/>
    <n v="382.8"/>
  </r>
  <r>
    <x v="0"/>
    <x v="0"/>
    <n v="44"/>
    <n v="41"/>
    <n v="1804"/>
    <x v="1"/>
    <d v="2017-07-27T00:00:00"/>
    <x v="6"/>
    <x v="0"/>
    <d v="2017-08-26T00:00:00"/>
    <n v="0"/>
    <n v="1804"/>
    <x v="4"/>
    <x v="4"/>
    <s v="Ivete"/>
    <s v="Manual"/>
    <n v="270.59999999999997"/>
  </r>
  <r>
    <x v="6"/>
    <x v="0"/>
    <n v="11"/>
    <n v="19"/>
    <n v="209"/>
    <x v="3"/>
    <d v="2017-07-28T00:00:00"/>
    <x v="6"/>
    <x v="0"/>
    <d v="2017-07-29T00:00:00"/>
    <n v="10.450000000000001"/>
    <n v="198.55"/>
    <x v="1"/>
    <x v="1"/>
    <s v="Micaela"/>
    <s v="Manual"/>
    <n v="10.450000000000001"/>
  </r>
  <r>
    <x v="2"/>
    <x v="1"/>
    <n v="26"/>
    <n v="43"/>
    <n v="1118"/>
    <x v="0"/>
    <d v="2017-07-28T00:00:00"/>
    <x v="6"/>
    <x v="0"/>
    <d v="2017-07-29T00:00:00"/>
    <n v="78.260000000000005"/>
    <n v="1039.74"/>
    <x v="2"/>
    <x v="2"/>
    <s v="E-commerce"/>
    <s v="Internet"/>
    <n v="0"/>
  </r>
  <r>
    <x v="7"/>
    <x v="0"/>
    <n v="48"/>
    <n v="54"/>
    <n v="2592"/>
    <x v="1"/>
    <d v="2017-07-28T00:00:00"/>
    <x v="6"/>
    <x v="0"/>
    <d v="2017-08-27T00:00:00"/>
    <n v="0"/>
    <n v="2592"/>
    <x v="4"/>
    <x v="4"/>
    <s v="Deivid"/>
    <s v="Manual"/>
    <n v="388.8"/>
  </r>
  <r>
    <x v="6"/>
    <x v="0"/>
    <n v="11"/>
    <n v="22"/>
    <n v="242"/>
    <x v="1"/>
    <d v="2017-07-29T00:00:00"/>
    <x v="6"/>
    <x v="0"/>
    <d v="2017-08-28T00:00:00"/>
    <n v="0"/>
    <n v="242"/>
    <x v="4"/>
    <x v="4"/>
    <s v="Nicoly"/>
    <s v="Manual"/>
    <n v="12.100000000000001"/>
  </r>
  <r>
    <x v="3"/>
    <x v="0"/>
    <n v="21"/>
    <n v="34"/>
    <n v="714"/>
    <x v="3"/>
    <d v="2017-07-30T00:00:00"/>
    <x v="6"/>
    <x v="0"/>
    <d v="2017-07-31T00:00:00"/>
    <n v="35.700000000000003"/>
    <n v="678.3"/>
    <x v="5"/>
    <x v="5"/>
    <s v="Ivete"/>
    <s v="Manual"/>
    <n v="35.700000000000003"/>
  </r>
  <r>
    <x v="8"/>
    <x v="1"/>
    <n v="44"/>
    <n v="18"/>
    <n v="792"/>
    <x v="1"/>
    <d v="2017-07-30T00:00:00"/>
    <x v="6"/>
    <x v="0"/>
    <d v="2017-08-29T00:00:00"/>
    <n v="0"/>
    <n v="792"/>
    <x v="5"/>
    <x v="5"/>
    <s v="Ivete"/>
    <s v="Manual"/>
    <n v="39.6"/>
  </r>
  <r>
    <x v="4"/>
    <x v="0"/>
    <n v="35"/>
    <n v="41"/>
    <n v="1435"/>
    <x v="2"/>
    <d v="2017-07-30T00:00:00"/>
    <x v="6"/>
    <x v="0"/>
    <d v="2017-08-29T00:00:00"/>
    <n v="0"/>
    <n v="1435"/>
    <x v="2"/>
    <x v="2"/>
    <s v="E-commerce"/>
    <s v="Internet"/>
    <n v="0"/>
  </r>
  <r>
    <x v="0"/>
    <x v="0"/>
    <n v="44"/>
    <n v="53"/>
    <n v="2332"/>
    <x v="1"/>
    <d v="2017-07-30T00:00:00"/>
    <x v="6"/>
    <x v="0"/>
    <d v="2017-08-29T00:00:00"/>
    <n v="0"/>
    <n v="2332"/>
    <x v="3"/>
    <x v="3"/>
    <s v="Deivid"/>
    <s v="Manual"/>
    <n v="349.8"/>
  </r>
  <r>
    <x v="7"/>
    <x v="0"/>
    <n v="48"/>
    <n v="34"/>
    <n v="1632"/>
    <x v="1"/>
    <d v="2017-07-31T00:00:00"/>
    <x v="6"/>
    <x v="0"/>
    <d v="2017-08-30T00:00:00"/>
    <n v="0"/>
    <n v="1632"/>
    <x v="1"/>
    <x v="1"/>
    <s v="Natália"/>
    <s v="Manual"/>
    <n v="244.79999999999998"/>
  </r>
  <r>
    <x v="8"/>
    <x v="1"/>
    <n v="44"/>
    <n v="41"/>
    <n v="1804"/>
    <x v="3"/>
    <d v="2017-08-01T00:00:00"/>
    <x v="7"/>
    <x v="0"/>
    <d v="2017-08-02T00:00:00"/>
    <n v="90.2"/>
    <n v="1713.8"/>
    <x v="0"/>
    <x v="0"/>
    <s v="Deivid"/>
    <s v="Manual"/>
    <n v="270.59999999999997"/>
  </r>
  <r>
    <x v="2"/>
    <x v="1"/>
    <n v="26"/>
    <n v="39"/>
    <n v="1014"/>
    <x v="1"/>
    <d v="2017-08-01T00:00:00"/>
    <x v="7"/>
    <x v="0"/>
    <d v="2017-08-31T00:00:00"/>
    <n v="0"/>
    <n v="1014"/>
    <x v="2"/>
    <x v="2"/>
    <s v="E-commerce"/>
    <s v="Internet"/>
    <n v="0"/>
  </r>
  <r>
    <x v="7"/>
    <x v="0"/>
    <n v="48"/>
    <n v="71"/>
    <n v="3408"/>
    <x v="1"/>
    <d v="2017-08-01T00:00:00"/>
    <x v="7"/>
    <x v="0"/>
    <d v="2017-08-31T00:00:00"/>
    <n v="0"/>
    <n v="3408"/>
    <x v="2"/>
    <x v="2"/>
    <s v="E-commerce"/>
    <s v="Internet"/>
    <n v="0"/>
  </r>
  <r>
    <x v="8"/>
    <x v="1"/>
    <n v="44"/>
    <n v="68"/>
    <n v="2992"/>
    <x v="2"/>
    <d v="2017-08-02T00:00:00"/>
    <x v="7"/>
    <x v="0"/>
    <d v="2017-09-01T00:00:00"/>
    <n v="0"/>
    <n v="2992"/>
    <x v="1"/>
    <x v="1"/>
    <s v="Deivid"/>
    <s v="Manual"/>
    <n v="448.8"/>
  </r>
  <r>
    <x v="4"/>
    <x v="0"/>
    <n v="35"/>
    <n v="43"/>
    <n v="1505"/>
    <x v="3"/>
    <d v="2017-08-03T00:00:00"/>
    <x v="7"/>
    <x v="0"/>
    <d v="2017-08-04T00:00:00"/>
    <n v="75.25"/>
    <n v="1429.75"/>
    <x v="2"/>
    <x v="2"/>
    <s v="E-commerce"/>
    <s v="Internet"/>
    <n v="0"/>
  </r>
  <r>
    <x v="4"/>
    <x v="0"/>
    <n v="35"/>
    <n v="50"/>
    <n v="1750"/>
    <x v="0"/>
    <d v="2017-08-03T00:00:00"/>
    <x v="7"/>
    <x v="0"/>
    <d v="2017-08-04T00:00:00"/>
    <n v="122.50000000000001"/>
    <n v="1627.5"/>
    <x v="3"/>
    <x v="3"/>
    <s v="Natália"/>
    <s v="Manual"/>
    <n v="262.5"/>
  </r>
  <r>
    <x v="2"/>
    <x v="1"/>
    <n v="26"/>
    <n v="5"/>
    <n v="130"/>
    <x v="1"/>
    <d v="2017-08-04T00:00:00"/>
    <x v="7"/>
    <x v="0"/>
    <d v="2017-09-03T00:00:00"/>
    <n v="0"/>
    <n v="130"/>
    <x v="4"/>
    <x v="4"/>
    <s v="Maicon"/>
    <s v="Manual"/>
    <n v="6.5"/>
  </r>
  <r>
    <x v="0"/>
    <x v="0"/>
    <n v="44"/>
    <n v="13"/>
    <n v="572"/>
    <x v="1"/>
    <d v="2017-08-04T00:00:00"/>
    <x v="7"/>
    <x v="0"/>
    <d v="2017-09-03T00:00:00"/>
    <n v="0"/>
    <n v="572"/>
    <x v="5"/>
    <x v="5"/>
    <s v="Maicon"/>
    <s v="Manual"/>
    <n v="28.6"/>
  </r>
  <r>
    <x v="6"/>
    <x v="0"/>
    <n v="11"/>
    <n v="80"/>
    <n v="880"/>
    <x v="2"/>
    <d v="2017-08-04T00:00:00"/>
    <x v="7"/>
    <x v="0"/>
    <d v="2017-09-03T00:00:00"/>
    <n v="0"/>
    <n v="880"/>
    <x v="5"/>
    <x v="5"/>
    <s v="Ivete"/>
    <s v="Manual"/>
    <n v="44"/>
  </r>
  <r>
    <x v="0"/>
    <x v="0"/>
    <n v="44"/>
    <n v="21"/>
    <n v="924"/>
    <x v="1"/>
    <d v="2017-08-04T00:00:00"/>
    <x v="7"/>
    <x v="0"/>
    <d v="2017-09-03T00:00:00"/>
    <n v="0"/>
    <n v="924"/>
    <x v="4"/>
    <x v="4"/>
    <s v="Nicoly"/>
    <s v="Manual"/>
    <n v="46.2"/>
  </r>
  <r>
    <x v="1"/>
    <x v="1"/>
    <n v="38"/>
    <n v="18"/>
    <n v="684"/>
    <x v="1"/>
    <d v="2017-08-05T00:00:00"/>
    <x v="7"/>
    <x v="0"/>
    <d v="2017-09-04T00:00:00"/>
    <n v="0"/>
    <n v="684"/>
    <x v="0"/>
    <x v="0"/>
    <s v="Micaela"/>
    <s v="Manual"/>
    <n v="34.200000000000003"/>
  </r>
  <r>
    <x v="5"/>
    <x v="1"/>
    <n v="26"/>
    <n v="57"/>
    <n v="1482"/>
    <x v="1"/>
    <d v="2017-08-06T00:00:00"/>
    <x v="7"/>
    <x v="0"/>
    <d v="2017-09-05T00:00:00"/>
    <n v="0"/>
    <n v="1482"/>
    <x v="4"/>
    <x v="4"/>
    <s v="Micaela"/>
    <s v="Manual"/>
    <n v="222.29999999999998"/>
  </r>
  <r>
    <x v="1"/>
    <x v="1"/>
    <n v="38"/>
    <n v="32"/>
    <n v="1216"/>
    <x v="3"/>
    <d v="2017-08-06T00:00:00"/>
    <x v="7"/>
    <x v="0"/>
    <d v="2017-08-07T00:00:00"/>
    <n v="60.800000000000004"/>
    <n v="1155.2"/>
    <x v="3"/>
    <x v="3"/>
    <s v="Ivete"/>
    <s v="Manual"/>
    <n v="182.4"/>
  </r>
  <r>
    <x v="1"/>
    <x v="1"/>
    <n v="38"/>
    <n v="28"/>
    <n v="1064"/>
    <x v="2"/>
    <d v="2017-08-06T00:00:00"/>
    <x v="7"/>
    <x v="0"/>
    <d v="2017-09-05T00:00:00"/>
    <n v="0"/>
    <n v="1064"/>
    <x v="3"/>
    <x v="3"/>
    <s v="Nicoly"/>
    <s v="Manual"/>
    <n v="159.6"/>
  </r>
  <r>
    <x v="8"/>
    <x v="1"/>
    <n v="44"/>
    <n v="18"/>
    <n v="792"/>
    <x v="1"/>
    <d v="2017-08-06T00:00:00"/>
    <x v="7"/>
    <x v="0"/>
    <d v="2017-09-05T00:00:00"/>
    <n v="0"/>
    <n v="792"/>
    <x v="4"/>
    <x v="4"/>
    <s v="Micaela"/>
    <s v="Manual"/>
    <n v="39.6"/>
  </r>
  <r>
    <x v="1"/>
    <x v="1"/>
    <n v="38"/>
    <n v="16"/>
    <n v="608"/>
    <x v="1"/>
    <d v="2017-08-06T00:00:00"/>
    <x v="7"/>
    <x v="0"/>
    <d v="2017-09-05T00:00:00"/>
    <n v="0"/>
    <n v="608"/>
    <x v="1"/>
    <x v="1"/>
    <s v="Nicoly"/>
    <s v="Manual"/>
    <n v="30.400000000000002"/>
  </r>
  <r>
    <x v="2"/>
    <x v="1"/>
    <n v="26"/>
    <n v="58"/>
    <n v="1508"/>
    <x v="0"/>
    <d v="2017-08-06T00:00:00"/>
    <x v="7"/>
    <x v="0"/>
    <d v="2017-08-07T00:00:00"/>
    <n v="105.56000000000002"/>
    <n v="1402.44"/>
    <x v="2"/>
    <x v="2"/>
    <s v="E-commerce"/>
    <s v="Internet"/>
    <n v="0"/>
  </r>
  <r>
    <x v="8"/>
    <x v="1"/>
    <n v="44"/>
    <n v="67"/>
    <n v="2948"/>
    <x v="1"/>
    <d v="2017-08-06T00:00:00"/>
    <x v="7"/>
    <x v="0"/>
    <d v="2017-09-05T00:00:00"/>
    <n v="0"/>
    <n v="2948"/>
    <x v="5"/>
    <x v="5"/>
    <s v="Micaela"/>
    <s v="Manual"/>
    <n v="442.2"/>
  </r>
  <r>
    <x v="6"/>
    <x v="0"/>
    <n v="11"/>
    <n v="77"/>
    <n v="847"/>
    <x v="1"/>
    <d v="2017-08-07T00:00:00"/>
    <x v="7"/>
    <x v="0"/>
    <d v="2017-09-06T00:00:00"/>
    <n v="0"/>
    <n v="847"/>
    <x v="3"/>
    <x v="3"/>
    <s v="Nicoly"/>
    <s v="Manual"/>
    <n v="42.35"/>
  </r>
  <r>
    <x v="1"/>
    <x v="1"/>
    <n v="38"/>
    <n v="56"/>
    <n v="2128"/>
    <x v="1"/>
    <d v="2017-08-07T00:00:00"/>
    <x v="7"/>
    <x v="0"/>
    <d v="2017-09-06T00:00:00"/>
    <n v="0"/>
    <n v="2128"/>
    <x v="4"/>
    <x v="4"/>
    <s v="Micaela"/>
    <s v="Manual"/>
    <n v="319.2"/>
  </r>
  <r>
    <x v="7"/>
    <x v="0"/>
    <n v="48"/>
    <n v="11"/>
    <n v="528"/>
    <x v="1"/>
    <d v="2017-08-08T00:00:00"/>
    <x v="7"/>
    <x v="0"/>
    <d v="2017-09-07T00:00:00"/>
    <n v="0"/>
    <n v="528"/>
    <x v="5"/>
    <x v="5"/>
    <s v="Deivid"/>
    <s v="Manual"/>
    <n v="26.400000000000002"/>
  </r>
  <r>
    <x v="4"/>
    <x v="0"/>
    <n v="35"/>
    <n v="78"/>
    <n v="2730"/>
    <x v="2"/>
    <d v="2017-08-09T00:00:00"/>
    <x v="7"/>
    <x v="0"/>
    <d v="2017-09-08T00:00:00"/>
    <n v="0"/>
    <n v="2730"/>
    <x v="1"/>
    <x v="1"/>
    <s v="Nicoly"/>
    <s v="Manual"/>
    <n v="409.5"/>
  </r>
  <r>
    <x v="7"/>
    <x v="0"/>
    <n v="48"/>
    <n v="70"/>
    <n v="3360"/>
    <x v="2"/>
    <d v="2017-08-09T00:00:00"/>
    <x v="7"/>
    <x v="0"/>
    <d v="2017-09-08T00:00:00"/>
    <n v="0"/>
    <n v="3360"/>
    <x v="5"/>
    <x v="5"/>
    <s v="Micaela"/>
    <s v="Manual"/>
    <n v="504"/>
  </r>
  <r>
    <x v="7"/>
    <x v="0"/>
    <n v="48"/>
    <n v="97"/>
    <n v="4656"/>
    <x v="1"/>
    <d v="2017-08-09T00:00:00"/>
    <x v="7"/>
    <x v="0"/>
    <d v="2017-09-08T00:00:00"/>
    <n v="0"/>
    <n v="4656"/>
    <x v="0"/>
    <x v="0"/>
    <s v="Micaela"/>
    <s v="Manual"/>
    <n v="698.4"/>
  </r>
  <r>
    <x v="5"/>
    <x v="1"/>
    <n v="26"/>
    <n v="45"/>
    <n v="1170"/>
    <x v="1"/>
    <d v="2017-08-10T00:00:00"/>
    <x v="7"/>
    <x v="0"/>
    <d v="2017-09-09T00:00:00"/>
    <n v="0"/>
    <n v="1170"/>
    <x v="0"/>
    <x v="0"/>
    <s v="Maicon"/>
    <s v="Manual"/>
    <n v="175.5"/>
  </r>
  <r>
    <x v="8"/>
    <x v="1"/>
    <n v="44"/>
    <n v="17"/>
    <n v="748"/>
    <x v="1"/>
    <d v="2017-08-10T00:00:00"/>
    <x v="7"/>
    <x v="0"/>
    <d v="2017-09-09T00:00:00"/>
    <n v="0"/>
    <n v="748"/>
    <x v="3"/>
    <x v="3"/>
    <s v="Micaela"/>
    <s v="Manual"/>
    <n v="37.4"/>
  </r>
  <r>
    <x v="1"/>
    <x v="1"/>
    <n v="38"/>
    <n v="13"/>
    <n v="494"/>
    <x v="1"/>
    <d v="2017-08-11T00:00:00"/>
    <x v="7"/>
    <x v="0"/>
    <d v="2017-09-10T00:00:00"/>
    <n v="0"/>
    <n v="494"/>
    <x v="0"/>
    <x v="0"/>
    <s v="Natália"/>
    <s v="Manual"/>
    <n v="24.700000000000003"/>
  </r>
  <r>
    <x v="8"/>
    <x v="1"/>
    <n v="44"/>
    <n v="37"/>
    <n v="1628"/>
    <x v="1"/>
    <d v="2017-08-11T00:00:00"/>
    <x v="7"/>
    <x v="0"/>
    <d v="2017-09-10T00:00:00"/>
    <n v="0"/>
    <n v="1628"/>
    <x v="5"/>
    <x v="5"/>
    <s v="Deivid"/>
    <s v="Manual"/>
    <n v="244.2"/>
  </r>
  <r>
    <x v="1"/>
    <x v="1"/>
    <n v="38"/>
    <n v="43"/>
    <n v="1634"/>
    <x v="3"/>
    <d v="2017-08-13T00:00:00"/>
    <x v="7"/>
    <x v="0"/>
    <d v="2017-08-14T00:00:00"/>
    <n v="81.7"/>
    <n v="1552.3"/>
    <x v="5"/>
    <x v="5"/>
    <s v="Nicoly"/>
    <s v="Manual"/>
    <n v="245.1"/>
  </r>
  <r>
    <x v="4"/>
    <x v="0"/>
    <n v="35"/>
    <n v="36"/>
    <n v="1260"/>
    <x v="3"/>
    <d v="2017-08-13T00:00:00"/>
    <x v="7"/>
    <x v="0"/>
    <d v="2017-08-14T00:00:00"/>
    <n v="63"/>
    <n v="1197"/>
    <x v="5"/>
    <x v="5"/>
    <s v="Ivete"/>
    <s v="Manual"/>
    <n v="189"/>
  </r>
  <r>
    <x v="3"/>
    <x v="0"/>
    <n v="21"/>
    <n v="72"/>
    <n v="1512"/>
    <x v="1"/>
    <d v="2017-08-13T00:00:00"/>
    <x v="7"/>
    <x v="0"/>
    <d v="2017-09-12T00:00:00"/>
    <n v="0"/>
    <n v="1512"/>
    <x v="4"/>
    <x v="4"/>
    <s v="Ivete"/>
    <s v="Manual"/>
    <n v="226.79999999999998"/>
  </r>
  <r>
    <x v="6"/>
    <x v="0"/>
    <n v="11"/>
    <n v="78"/>
    <n v="858"/>
    <x v="0"/>
    <d v="2017-08-13T00:00:00"/>
    <x v="7"/>
    <x v="0"/>
    <d v="2017-08-14T00:00:00"/>
    <n v="60.06"/>
    <n v="797.94"/>
    <x v="0"/>
    <x v="0"/>
    <s v="Micaela"/>
    <s v="Manual"/>
    <n v="42.900000000000006"/>
  </r>
  <r>
    <x v="3"/>
    <x v="0"/>
    <n v="21"/>
    <n v="7"/>
    <n v="147"/>
    <x v="3"/>
    <d v="2017-08-15T00:00:00"/>
    <x v="7"/>
    <x v="0"/>
    <d v="2017-08-16T00:00:00"/>
    <n v="7.3500000000000005"/>
    <n v="139.65"/>
    <x v="2"/>
    <x v="2"/>
    <s v="E-commerce"/>
    <s v="Internet"/>
    <n v="0"/>
  </r>
  <r>
    <x v="1"/>
    <x v="1"/>
    <n v="38"/>
    <n v="41"/>
    <n v="1558"/>
    <x v="0"/>
    <d v="2017-08-15T00:00:00"/>
    <x v="7"/>
    <x v="0"/>
    <d v="2017-08-16T00:00:00"/>
    <n v="109.06000000000002"/>
    <n v="1448.94"/>
    <x v="3"/>
    <x v="3"/>
    <s v="Deivid"/>
    <s v="Manual"/>
    <n v="233.7"/>
  </r>
  <r>
    <x v="4"/>
    <x v="0"/>
    <n v="35"/>
    <n v="67"/>
    <n v="2345"/>
    <x v="2"/>
    <d v="2017-08-15T00:00:00"/>
    <x v="7"/>
    <x v="0"/>
    <d v="2017-09-14T00:00:00"/>
    <n v="0"/>
    <n v="2345"/>
    <x v="5"/>
    <x v="5"/>
    <s v="Nicoly"/>
    <s v="Manual"/>
    <n v="351.75"/>
  </r>
  <r>
    <x v="6"/>
    <x v="0"/>
    <n v="11"/>
    <n v="36"/>
    <n v="396"/>
    <x v="1"/>
    <d v="2017-08-16T00:00:00"/>
    <x v="7"/>
    <x v="0"/>
    <d v="2017-09-15T00:00:00"/>
    <n v="0"/>
    <n v="396"/>
    <x v="4"/>
    <x v="4"/>
    <s v="Ivete"/>
    <s v="Manual"/>
    <n v="19.8"/>
  </r>
  <r>
    <x v="5"/>
    <x v="1"/>
    <n v="26"/>
    <n v="34"/>
    <n v="884"/>
    <x v="2"/>
    <d v="2017-08-16T00:00:00"/>
    <x v="7"/>
    <x v="0"/>
    <d v="2017-09-15T00:00:00"/>
    <n v="0"/>
    <n v="884"/>
    <x v="5"/>
    <x v="5"/>
    <s v="Ivete"/>
    <s v="Manual"/>
    <n v="44.2"/>
  </r>
  <r>
    <x v="5"/>
    <x v="1"/>
    <n v="26"/>
    <n v="13"/>
    <n v="338"/>
    <x v="1"/>
    <d v="2017-08-16T00:00:00"/>
    <x v="7"/>
    <x v="0"/>
    <d v="2017-09-15T00:00:00"/>
    <n v="0"/>
    <n v="338"/>
    <x v="4"/>
    <x v="4"/>
    <s v="Micaela"/>
    <s v="Manual"/>
    <n v="16.900000000000002"/>
  </r>
  <r>
    <x v="0"/>
    <x v="0"/>
    <n v="44"/>
    <n v="10"/>
    <n v="440"/>
    <x v="3"/>
    <d v="2017-08-16T00:00:00"/>
    <x v="7"/>
    <x v="0"/>
    <d v="2017-08-17T00:00:00"/>
    <n v="22"/>
    <n v="418"/>
    <x v="2"/>
    <x v="2"/>
    <s v="E-commerce"/>
    <s v="Internet"/>
    <n v="0"/>
  </r>
  <r>
    <x v="8"/>
    <x v="1"/>
    <n v="44"/>
    <n v="52"/>
    <n v="2288"/>
    <x v="0"/>
    <d v="2017-08-16T00:00:00"/>
    <x v="7"/>
    <x v="0"/>
    <d v="2017-08-17T00:00:00"/>
    <n v="160.16000000000003"/>
    <n v="2127.84"/>
    <x v="3"/>
    <x v="3"/>
    <s v="Deivid"/>
    <s v="Manual"/>
    <n v="343.2"/>
  </r>
  <r>
    <x v="6"/>
    <x v="0"/>
    <n v="11"/>
    <n v="50"/>
    <n v="550"/>
    <x v="3"/>
    <d v="2017-08-16T00:00:00"/>
    <x v="7"/>
    <x v="0"/>
    <d v="2017-08-17T00:00:00"/>
    <n v="27.5"/>
    <n v="522.5"/>
    <x v="1"/>
    <x v="1"/>
    <s v="Nicoly"/>
    <s v="Manual"/>
    <n v="27.5"/>
  </r>
  <r>
    <x v="1"/>
    <x v="1"/>
    <n v="38"/>
    <n v="27"/>
    <n v="1026"/>
    <x v="2"/>
    <d v="2017-08-18T00:00:00"/>
    <x v="7"/>
    <x v="0"/>
    <d v="2017-09-17T00:00:00"/>
    <n v="0"/>
    <n v="1026"/>
    <x v="3"/>
    <x v="3"/>
    <s v="Ivete"/>
    <s v="Manual"/>
    <n v="153.9"/>
  </r>
  <r>
    <x v="6"/>
    <x v="0"/>
    <n v="11"/>
    <n v="5"/>
    <n v="55"/>
    <x v="1"/>
    <d v="2017-08-19T00:00:00"/>
    <x v="7"/>
    <x v="0"/>
    <d v="2017-09-18T00:00:00"/>
    <n v="0"/>
    <n v="55"/>
    <x v="3"/>
    <x v="3"/>
    <s v="Ivete"/>
    <s v="Manual"/>
    <n v="2.75"/>
  </r>
  <r>
    <x v="6"/>
    <x v="0"/>
    <n v="11"/>
    <n v="15"/>
    <n v="165"/>
    <x v="1"/>
    <d v="2017-08-20T00:00:00"/>
    <x v="7"/>
    <x v="0"/>
    <d v="2017-09-19T00:00:00"/>
    <n v="0"/>
    <n v="165"/>
    <x v="2"/>
    <x v="2"/>
    <s v="E-commerce"/>
    <s v="Internet"/>
    <n v="0"/>
  </r>
  <r>
    <x v="5"/>
    <x v="1"/>
    <n v="26"/>
    <n v="75"/>
    <n v="1950"/>
    <x v="1"/>
    <d v="2017-08-20T00:00:00"/>
    <x v="7"/>
    <x v="0"/>
    <d v="2017-09-19T00:00:00"/>
    <n v="0"/>
    <n v="1950"/>
    <x v="4"/>
    <x v="4"/>
    <s v="Deivid"/>
    <s v="Manual"/>
    <n v="292.5"/>
  </r>
  <r>
    <x v="8"/>
    <x v="1"/>
    <n v="44"/>
    <n v="70"/>
    <n v="3080"/>
    <x v="1"/>
    <d v="2017-08-21T00:00:00"/>
    <x v="7"/>
    <x v="0"/>
    <d v="2017-09-20T00:00:00"/>
    <n v="0"/>
    <n v="3080"/>
    <x v="4"/>
    <x v="4"/>
    <s v="Natália"/>
    <s v="Manual"/>
    <n v="462"/>
  </r>
  <r>
    <x v="3"/>
    <x v="0"/>
    <n v="21"/>
    <n v="67"/>
    <n v="1407"/>
    <x v="0"/>
    <d v="2017-08-22T00:00:00"/>
    <x v="7"/>
    <x v="0"/>
    <d v="2017-08-23T00:00:00"/>
    <n v="98.490000000000009"/>
    <n v="1308.51"/>
    <x v="0"/>
    <x v="0"/>
    <s v="Deivid"/>
    <s v="Manual"/>
    <n v="211.04999999999998"/>
  </r>
  <r>
    <x v="8"/>
    <x v="1"/>
    <n v="44"/>
    <n v="42"/>
    <n v="1848"/>
    <x v="2"/>
    <d v="2017-08-23T00:00:00"/>
    <x v="7"/>
    <x v="0"/>
    <d v="2017-09-22T00:00:00"/>
    <n v="0"/>
    <n v="1848"/>
    <x v="2"/>
    <x v="2"/>
    <s v="E-commerce"/>
    <s v="Internet"/>
    <n v="0"/>
  </r>
  <r>
    <x v="4"/>
    <x v="0"/>
    <n v="35"/>
    <n v="35"/>
    <n v="1225"/>
    <x v="3"/>
    <d v="2017-08-23T00:00:00"/>
    <x v="7"/>
    <x v="0"/>
    <d v="2017-08-24T00:00:00"/>
    <n v="61.25"/>
    <n v="1163.75"/>
    <x v="2"/>
    <x v="2"/>
    <s v="E-commerce"/>
    <s v="Internet"/>
    <n v="0"/>
  </r>
  <r>
    <x v="2"/>
    <x v="1"/>
    <n v="26"/>
    <n v="73"/>
    <n v="1898"/>
    <x v="2"/>
    <d v="2017-08-23T00:00:00"/>
    <x v="7"/>
    <x v="0"/>
    <d v="2017-09-22T00:00:00"/>
    <n v="0"/>
    <n v="1898"/>
    <x v="1"/>
    <x v="1"/>
    <s v="Deivid"/>
    <s v="Manual"/>
    <n v="284.7"/>
  </r>
  <r>
    <x v="1"/>
    <x v="1"/>
    <n v="38"/>
    <n v="64"/>
    <n v="2432"/>
    <x v="2"/>
    <d v="2017-08-23T00:00:00"/>
    <x v="7"/>
    <x v="0"/>
    <d v="2017-09-22T00:00:00"/>
    <n v="0"/>
    <n v="2432"/>
    <x v="2"/>
    <x v="2"/>
    <s v="E-commerce"/>
    <s v="Internet"/>
    <n v="0"/>
  </r>
  <r>
    <x v="5"/>
    <x v="1"/>
    <n v="26"/>
    <n v="49"/>
    <n v="1274"/>
    <x v="2"/>
    <d v="2017-08-24T00:00:00"/>
    <x v="7"/>
    <x v="0"/>
    <d v="2017-09-23T00:00:00"/>
    <n v="0"/>
    <n v="1274"/>
    <x v="3"/>
    <x v="3"/>
    <s v="Natália"/>
    <s v="Manual"/>
    <n v="191.1"/>
  </r>
  <r>
    <x v="4"/>
    <x v="0"/>
    <n v="35"/>
    <n v="26"/>
    <n v="910"/>
    <x v="1"/>
    <d v="2017-08-24T00:00:00"/>
    <x v="7"/>
    <x v="0"/>
    <d v="2017-09-23T00:00:00"/>
    <n v="0"/>
    <n v="910"/>
    <x v="3"/>
    <x v="3"/>
    <s v="Maicon"/>
    <s v="Manual"/>
    <n v="45.5"/>
  </r>
  <r>
    <x v="2"/>
    <x v="1"/>
    <n v="26"/>
    <n v="15"/>
    <n v="390"/>
    <x v="1"/>
    <d v="2017-08-24T00:00:00"/>
    <x v="7"/>
    <x v="0"/>
    <d v="2017-09-23T00:00:00"/>
    <n v="0"/>
    <n v="390"/>
    <x v="3"/>
    <x v="3"/>
    <s v="Maicon"/>
    <s v="Manual"/>
    <n v="19.5"/>
  </r>
  <r>
    <x v="0"/>
    <x v="0"/>
    <n v="44"/>
    <n v="76"/>
    <n v="3344"/>
    <x v="0"/>
    <d v="2017-08-24T00:00:00"/>
    <x v="7"/>
    <x v="0"/>
    <d v="2017-08-25T00:00:00"/>
    <n v="234.08"/>
    <n v="3109.92"/>
    <x v="1"/>
    <x v="1"/>
    <s v="Ivete"/>
    <s v="Manual"/>
    <n v="501.59999999999997"/>
  </r>
  <r>
    <x v="2"/>
    <x v="1"/>
    <n v="26"/>
    <n v="28"/>
    <n v="728"/>
    <x v="1"/>
    <d v="2017-08-25T00:00:00"/>
    <x v="7"/>
    <x v="0"/>
    <d v="2017-09-24T00:00:00"/>
    <n v="0"/>
    <n v="728"/>
    <x v="1"/>
    <x v="1"/>
    <s v="Nicoly"/>
    <s v="Manual"/>
    <n v="36.4"/>
  </r>
  <r>
    <x v="8"/>
    <x v="1"/>
    <n v="44"/>
    <n v="56"/>
    <n v="2464"/>
    <x v="1"/>
    <d v="2017-08-25T00:00:00"/>
    <x v="7"/>
    <x v="0"/>
    <d v="2017-09-24T00:00:00"/>
    <n v="0"/>
    <n v="2464"/>
    <x v="5"/>
    <x v="5"/>
    <s v="Micaela"/>
    <s v="Manual"/>
    <n v="369.59999999999997"/>
  </r>
  <r>
    <x v="5"/>
    <x v="1"/>
    <n v="26"/>
    <n v="6"/>
    <n v="156"/>
    <x v="3"/>
    <d v="2017-08-26T00:00:00"/>
    <x v="7"/>
    <x v="0"/>
    <d v="2017-08-27T00:00:00"/>
    <n v="7.8000000000000007"/>
    <n v="148.19999999999999"/>
    <x v="0"/>
    <x v="0"/>
    <s v="Micaela"/>
    <s v="Manual"/>
    <n v="7.8000000000000007"/>
  </r>
  <r>
    <x v="1"/>
    <x v="1"/>
    <n v="38"/>
    <n v="39"/>
    <n v="1482"/>
    <x v="3"/>
    <d v="2017-08-26T00:00:00"/>
    <x v="7"/>
    <x v="0"/>
    <d v="2017-08-27T00:00:00"/>
    <n v="74.100000000000009"/>
    <n v="1407.9"/>
    <x v="0"/>
    <x v="0"/>
    <s v="Ivete"/>
    <s v="Manual"/>
    <n v="222.29999999999998"/>
  </r>
  <r>
    <x v="3"/>
    <x v="0"/>
    <n v="21"/>
    <n v="21"/>
    <n v="441"/>
    <x v="2"/>
    <d v="2017-08-27T00:00:00"/>
    <x v="7"/>
    <x v="0"/>
    <d v="2017-09-26T00:00:00"/>
    <n v="0"/>
    <n v="441"/>
    <x v="5"/>
    <x v="5"/>
    <s v="Nicoly"/>
    <s v="Manual"/>
    <n v="22.05"/>
  </r>
  <r>
    <x v="1"/>
    <x v="1"/>
    <n v="38"/>
    <n v="93"/>
    <n v="3534"/>
    <x v="1"/>
    <d v="2017-08-27T00:00:00"/>
    <x v="7"/>
    <x v="0"/>
    <d v="2017-09-26T00:00:00"/>
    <n v="0"/>
    <n v="3534"/>
    <x v="5"/>
    <x v="5"/>
    <s v="Micaela"/>
    <s v="Manual"/>
    <n v="530.1"/>
  </r>
  <r>
    <x v="2"/>
    <x v="1"/>
    <n v="26"/>
    <n v="30"/>
    <n v="780"/>
    <x v="3"/>
    <d v="2017-08-29T00:00:00"/>
    <x v="7"/>
    <x v="0"/>
    <d v="2017-08-30T00:00:00"/>
    <n v="39"/>
    <n v="741"/>
    <x v="1"/>
    <x v="1"/>
    <s v="Nicoly"/>
    <s v="Manual"/>
    <n v="39"/>
  </r>
  <r>
    <x v="1"/>
    <x v="1"/>
    <n v="38"/>
    <n v="9"/>
    <n v="342"/>
    <x v="1"/>
    <d v="2017-08-30T00:00:00"/>
    <x v="7"/>
    <x v="0"/>
    <d v="2017-09-29T00:00:00"/>
    <n v="0"/>
    <n v="342"/>
    <x v="2"/>
    <x v="2"/>
    <s v="E-commerce"/>
    <s v="Internet"/>
    <n v="0"/>
  </r>
  <r>
    <x v="4"/>
    <x v="0"/>
    <n v="35"/>
    <n v="9"/>
    <n v="315"/>
    <x v="1"/>
    <d v="2017-08-30T00:00:00"/>
    <x v="7"/>
    <x v="0"/>
    <d v="2017-09-29T00:00:00"/>
    <n v="0"/>
    <n v="315"/>
    <x v="4"/>
    <x v="4"/>
    <s v="Micaela"/>
    <s v="Manual"/>
    <n v="15.75"/>
  </r>
  <r>
    <x v="7"/>
    <x v="0"/>
    <n v="48"/>
    <n v="16"/>
    <n v="768"/>
    <x v="1"/>
    <d v="2017-08-30T00:00:00"/>
    <x v="7"/>
    <x v="0"/>
    <d v="2017-09-29T00:00:00"/>
    <n v="0"/>
    <n v="768"/>
    <x v="3"/>
    <x v="3"/>
    <s v="Nicoly"/>
    <s v="Manual"/>
    <n v="38.400000000000006"/>
  </r>
  <r>
    <x v="6"/>
    <x v="0"/>
    <n v="11"/>
    <n v="70"/>
    <n v="770"/>
    <x v="0"/>
    <d v="2017-08-30T00:00:00"/>
    <x v="7"/>
    <x v="0"/>
    <d v="2017-08-31T00:00:00"/>
    <n v="53.900000000000006"/>
    <n v="716.1"/>
    <x v="3"/>
    <x v="3"/>
    <s v="Micaela"/>
    <s v="Manual"/>
    <n v="38.5"/>
  </r>
  <r>
    <x v="4"/>
    <x v="0"/>
    <n v="35"/>
    <n v="24"/>
    <n v="840"/>
    <x v="0"/>
    <d v="2017-08-30T00:00:00"/>
    <x v="7"/>
    <x v="0"/>
    <d v="2017-08-31T00:00:00"/>
    <n v="58.800000000000004"/>
    <n v="781.2"/>
    <x v="3"/>
    <x v="3"/>
    <s v="Deivid"/>
    <s v="Manual"/>
    <n v="42"/>
  </r>
  <r>
    <x v="6"/>
    <x v="0"/>
    <n v="11"/>
    <n v="86"/>
    <n v="946"/>
    <x v="2"/>
    <d v="2017-08-30T00:00:00"/>
    <x v="7"/>
    <x v="0"/>
    <d v="2017-09-29T00:00:00"/>
    <n v="0"/>
    <n v="946"/>
    <x v="4"/>
    <x v="4"/>
    <s v="Nicoly"/>
    <s v="Manual"/>
    <n v="47.300000000000004"/>
  </r>
  <r>
    <x v="2"/>
    <x v="1"/>
    <n v="26"/>
    <n v="53"/>
    <n v="1378"/>
    <x v="2"/>
    <d v="2017-08-30T00:00:00"/>
    <x v="7"/>
    <x v="0"/>
    <d v="2017-09-29T00:00:00"/>
    <n v="0"/>
    <n v="1378"/>
    <x v="1"/>
    <x v="1"/>
    <s v="Micaela"/>
    <s v="Manual"/>
    <n v="206.7"/>
  </r>
  <r>
    <x v="0"/>
    <x v="0"/>
    <n v="44"/>
    <n v="58"/>
    <n v="2552"/>
    <x v="2"/>
    <d v="2017-08-31T00:00:00"/>
    <x v="7"/>
    <x v="0"/>
    <d v="2017-09-30T00:00:00"/>
    <n v="0"/>
    <n v="2552"/>
    <x v="0"/>
    <x v="0"/>
    <s v="Micaela"/>
    <s v="Manual"/>
    <n v="382.8"/>
  </r>
  <r>
    <x v="3"/>
    <x v="0"/>
    <n v="21"/>
    <n v="12"/>
    <n v="252"/>
    <x v="1"/>
    <d v="2017-08-31T00:00:00"/>
    <x v="7"/>
    <x v="0"/>
    <d v="2017-09-30T00:00:00"/>
    <n v="0"/>
    <n v="252"/>
    <x v="3"/>
    <x v="3"/>
    <s v="Maicon"/>
    <s v="Manual"/>
    <n v="12.600000000000001"/>
  </r>
  <r>
    <x v="7"/>
    <x v="0"/>
    <n v="48"/>
    <n v="47"/>
    <n v="2256"/>
    <x v="2"/>
    <d v="2017-09-01T00:00:00"/>
    <x v="8"/>
    <x v="0"/>
    <d v="2017-10-01T00:00:00"/>
    <n v="0"/>
    <n v="2256"/>
    <x v="4"/>
    <x v="4"/>
    <s v="Micaela"/>
    <s v="Manual"/>
    <n v="338.4"/>
  </r>
  <r>
    <x v="5"/>
    <x v="1"/>
    <n v="26"/>
    <n v="38"/>
    <n v="988"/>
    <x v="1"/>
    <d v="2017-09-01T00:00:00"/>
    <x v="8"/>
    <x v="0"/>
    <d v="2017-10-01T00:00:00"/>
    <n v="0"/>
    <n v="988"/>
    <x v="1"/>
    <x v="1"/>
    <s v="Natália"/>
    <s v="Manual"/>
    <n v="49.400000000000006"/>
  </r>
  <r>
    <x v="7"/>
    <x v="0"/>
    <n v="48"/>
    <n v="13"/>
    <n v="624"/>
    <x v="1"/>
    <d v="2017-09-01T00:00:00"/>
    <x v="8"/>
    <x v="0"/>
    <d v="2017-10-01T00:00:00"/>
    <n v="0"/>
    <n v="624"/>
    <x v="5"/>
    <x v="5"/>
    <s v="Deivid"/>
    <s v="Manual"/>
    <n v="31.200000000000003"/>
  </r>
  <r>
    <x v="4"/>
    <x v="0"/>
    <n v="35"/>
    <n v="24"/>
    <n v="840"/>
    <x v="1"/>
    <d v="2017-09-03T00:00:00"/>
    <x v="8"/>
    <x v="0"/>
    <d v="2017-10-03T00:00:00"/>
    <n v="0"/>
    <n v="840"/>
    <x v="3"/>
    <x v="3"/>
    <s v="Nicoly"/>
    <s v="Manual"/>
    <n v="42"/>
  </r>
  <r>
    <x v="0"/>
    <x v="0"/>
    <n v="44"/>
    <n v="68"/>
    <n v="2992"/>
    <x v="1"/>
    <d v="2017-09-04T00:00:00"/>
    <x v="8"/>
    <x v="0"/>
    <d v="2017-10-04T00:00:00"/>
    <n v="0"/>
    <n v="2992"/>
    <x v="4"/>
    <x v="4"/>
    <s v="Ivete"/>
    <s v="Manual"/>
    <n v="448.8"/>
  </r>
  <r>
    <x v="5"/>
    <x v="1"/>
    <n v="26"/>
    <n v="87"/>
    <n v="2262"/>
    <x v="0"/>
    <d v="2017-09-04T00:00:00"/>
    <x v="8"/>
    <x v="0"/>
    <d v="2017-09-05T00:00:00"/>
    <n v="158.34"/>
    <n v="2103.66"/>
    <x v="1"/>
    <x v="1"/>
    <s v="Ivete"/>
    <s v="Manual"/>
    <n v="339.3"/>
  </r>
  <r>
    <x v="5"/>
    <x v="1"/>
    <n v="26"/>
    <n v="44"/>
    <n v="1144"/>
    <x v="1"/>
    <d v="2017-09-05T00:00:00"/>
    <x v="8"/>
    <x v="0"/>
    <d v="2017-10-05T00:00:00"/>
    <n v="0"/>
    <n v="1144"/>
    <x v="4"/>
    <x v="4"/>
    <s v="Micaela"/>
    <s v="Manual"/>
    <n v="171.6"/>
  </r>
  <r>
    <x v="4"/>
    <x v="0"/>
    <n v="35"/>
    <n v="13"/>
    <n v="455"/>
    <x v="2"/>
    <d v="2017-09-05T00:00:00"/>
    <x v="8"/>
    <x v="0"/>
    <d v="2017-10-05T00:00:00"/>
    <n v="0"/>
    <n v="455"/>
    <x v="2"/>
    <x v="2"/>
    <s v="E-commerce"/>
    <s v="Internet"/>
    <n v="0"/>
  </r>
  <r>
    <x v="6"/>
    <x v="0"/>
    <n v="11"/>
    <n v="97"/>
    <n v="1067"/>
    <x v="3"/>
    <d v="2017-09-06T00:00:00"/>
    <x v="8"/>
    <x v="0"/>
    <d v="2017-09-07T00:00:00"/>
    <n v="53.35"/>
    <n v="1013.65"/>
    <x v="4"/>
    <x v="4"/>
    <s v="Deivid"/>
    <s v="Manual"/>
    <n v="160.04999999999998"/>
  </r>
  <r>
    <x v="4"/>
    <x v="0"/>
    <n v="35"/>
    <n v="16"/>
    <n v="560"/>
    <x v="1"/>
    <d v="2017-09-08T00:00:00"/>
    <x v="8"/>
    <x v="0"/>
    <d v="2017-10-08T00:00:00"/>
    <n v="0"/>
    <n v="560"/>
    <x v="0"/>
    <x v="0"/>
    <s v="Nicoly"/>
    <s v="Manual"/>
    <n v="28"/>
  </r>
  <r>
    <x v="7"/>
    <x v="0"/>
    <n v="48"/>
    <n v="53"/>
    <n v="2544"/>
    <x v="1"/>
    <d v="2017-09-08T00:00:00"/>
    <x v="8"/>
    <x v="0"/>
    <d v="2017-10-08T00:00:00"/>
    <n v="0"/>
    <n v="2544"/>
    <x v="0"/>
    <x v="0"/>
    <s v="Ivete"/>
    <s v="Manual"/>
    <n v="381.59999999999997"/>
  </r>
  <r>
    <x v="8"/>
    <x v="1"/>
    <n v="44"/>
    <n v="70"/>
    <n v="3080"/>
    <x v="1"/>
    <d v="2017-09-09T00:00:00"/>
    <x v="8"/>
    <x v="0"/>
    <d v="2017-10-09T00:00:00"/>
    <n v="0"/>
    <n v="3080"/>
    <x v="4"/>
    <x v="4"/>
    <s v="Ivete"/>
    <s v="Manual"/>
    <n v="462"/>
  </r>
  <r>
    <x v="0"/>
    <x v="0"/>
    <n v="44"/>
    <n v="32"/>
    <n v="1408"/>
    <x v="3"/>
    <d v="2017-09-09T00:00:00"/>
    <x v="8"/>
    <x v="0"/>
    <d v="2017-09-10T00:00:00"/>
    <n v="70.400000000000006"/>
    <n v="1337.6"/>
    <x v="4"/>
    <x v="4"/>
    <s v="Micaela"/>
    <s v="Manual"/>
    <n v="211.2"/>
  </r>
  <r>
    <x v="7"/>
    <x v="0"/>
    <n v="48"/>
    <n v="5"/>
    <n v="240"/>
    <x v="1"/>
    <d v="2017-09-09T00:00:00"/>
    <x v="8"/>
    <x v="0"/>
    <d v="2017-10-09T00:00:00"/>
    <n v="0"/>
    <n v="240"/>
    <x v="2"/>
    <x v="2"/>
    <s v="E-commerce"/>
    <s v="Internet"/>
    <n v="0"/>
  </r>
  <r>
    <x v="2"/>
    <x v="1"/>
    <n v="26"/>
    <n v="67"/>
    <n v="1742"/>
    <x v="1"/>
    <d v="2017-09-10T00:00:00"/>
    <x v="8"/>
    <x v="0"/>
    <d v="2017-10-10T00:00:00"/>
    <n v="0"/>
    <n v="1742"/>
    <x v="4"/>
    <x v="4"/>
    <s v="Deivid"/>
    <s v="Manual"/>
    <n v="261.3"/>
  </r>
  <r>
    <x v="3"/>
    <x v="0"/>
    <n v="21"/>
    <n v="61"/>
    <n v="1281"/>
    <x v="0"/>
    <d v="2017-09-10T00:00:00"/>
    <x v="8"/>
    <x v="0"/>
    <d v="2017-09-11T00:00:00"/>
    <n v="89.67"/>
    <n v="1191.33"/>
    <x v="5"/>
    <x v="5"/>
    <s v="Nicoly"/>
    <s v="Manual"/>
    <n v="192.15"/>
  </r>
  <r>
    <x v="8"/>
    <x v="1"/>
    <n v="44"/>
    <n v="62"/>
    <n v="2728"/>
    <x v="1"/>
    <d v="2017-09-10T00:00:00"/>
    <x v="8"/>
    <x v="0"/>
    <d v="2017-10-10T00:00:00"/>
    <n v="0"/>
    <n v="2728"/>
    <x v="1"/>
    <x v="1"/>
    <s v="Ivete"/>
    <s v="Manual"/>
    <n v="409.2"/>
  </r>
  <r>
    <x v="3"/>
    <x v="0"/>
    <n v="21"/>
    <n v="56"/>
    <n v="1176"/>
    <x v="1"/>
    <d v="2017-09-10T00:00:00"/>
    <x v="8"/>
    <x v="0"/>
    <d v="2017-10-10T00:00:00"/>
    <n v="0"/>
    <n v="1176"/>
    <x v="5"/>
    <x v="5"/>
    <s v="Ivete"/>
    <s v="Manual"/>
    <n v="176.4"/>
  </r>
  <r>
    <x v="5"/>
    <x v="1"/>
    <n v="26"/>
    <n v="8"/>
    <n v="208"/>
    <x v="3"/>
    <d v="2017-09-11T00:00:00"/>
    <x v="8"/>
    <x v="0"/>
    <d v="2017-09-12T00:00:00"/>
    <n v="10.4"/>
    <n v="197.6"/>
    <x v="4"/>
    <x v="4"/>
    <s v="Ivete"/>
    <s v="Manual"/>
    <n v="10.4"/>
  </r>
  <r>
    <x v="3"/>
    <x v="0"/>
    <n v="21"/>
    <n v="32"/>
    <n v="672"/>
    <x v="1"/>
    <d v="2017-09-11T00:00:00"/>
    <x v="8"/>
    <x v="0"/>
    <d v="2017-10-11T00:00:00"/>
    <n v="0"/>
    <n v="672"/>
    <x v="2"/>
    <x v="2"/>
    <s v="E-commerce"/>
    <s v="Internet"/>
    <n v="0"/>
  </r>
  <r>
    <x v="3"/>
    <x v="0"/>
    <n v="21"/>
    <n v="57"/>
    <n v="1197"/>
    <x v="2"/>
    <d v="2017-09-12T00:00:00"/>
    <x v="8"/>
    <x v="0"/>
    <d v="2017-10-12T00:00:00"/>
    <n v="0"/>
    <n v="1197"/>
    <x v="1"/>
    <x v="1"/>
    <s v="Natália"/>
    <s v="Manual"/>
    <n v="179.54999999999998"/>
  </r>
  <r>
    <x v="8"/>
    <x v="1"/>
    <n v="44"/>
    <n v="59"/>
    <n v="2596"/>
    <x v="1"/>
    <d v="2017-09-12T00:00:00"/>
    <x v="8"/>
    <x v="0"/>
    <d v="2017-10-12T00:00:00"/>
    <n v="0"/>
    <n v="2596"/>
    <x v="1"/>
    <x v="1"/>
    <s v="Natália"/>
    <s v="Manual"/>
    <n v="389.4"/>
  </r>
  <r>
    <x v="5"/>
    <x v="1"/>
    <n v="26"/>
    <n v="35"/>
    <n v="910"/>
    <x v="2"/>
    <d v="2017-09-12T00:00:00"/>
    <x v="8"/>
    <x v="0"/>
    <d v="2017-10-12T00:00:00"/>
    <n v="0"/>
    <n v="910"/>
    <x v="5"/>
    <x v="5"/>
    <s v="Natália"/>
    <s v="Manual"/>
    <n v="45.5"/>
  </r>
  <r>
    <x v="4"/>
    <x v="0"/>
    <n v="35"/>
    <n v="11"/>
    <n v="385"/>
    <x v="1"/>
    <d v="2017-09-12T00:00:00"/>
    <x v="8"/>
    <x v="0"/>
    <d v="2017-10-12T00:00:00"/>
    <n v="0"/>
    <n v="385"/>
    <x v="1"/>
    <x v="1"/>
    <s v="Deivid"/>
    <s v="Manual"/>
    <n v="19.25"/>
  </r>
  <r>
    <x v="7"/>
    <x v="0"/>
    <n v="48"/>
    <n v="63"/>
    <n v="3024"/>
    <x v="1"/>
    <d v="2017-09-12T00:00:00"/>
    <x v="8"/>
    <x v="0"/>
    <d v="2017-10-12T00:00:00"/>
    <n v="0"/>
    <n v="3024"/>
    <x v="1"/>
    <x v="1"/>
    <s v="Maicon"/>
    <s v="Manual"/>
    <n v="453.59999999999997"/>
  </r>
  <r>
    <x v="6"/>
    <x v="0"/>
    <n v="11"/>
    <n v="81"/>
    <n v="891"/>
    <x v="2"/>
    <d v="2017-09-12T00:00:00"/>
    <x v="8"/>
    <x v="0"/>
    <d v="2017-10-12T00:00:00"/>
    <n v="0"/>
    <n v="891"/>
    <x v="5"/>
    <x v="5"/>
    <s v="Deivid"/>
    <s v="Manual"/>
    <n v="44.550000000000004"/>
  </r>
  <r>
    <x v="5"/>
    <x v="1"/>
    <n v="26"/>
    <n v="48"/>
    <n v="1248"/>
    <x v="3"/>
    <d v="2017-09-13T00:00:00"/>
    <x v="8"/>
    <x v="0"/>
    <d v="2017-09-14T00:00:00"/>
    <n v="62.400000000000006"/>
    <n v="1185.5999999999999"/>
    <x v="2"/>
    <x v="2"/>
    <s v="E-commerce"/>
    <s v="Internet"/>
    <n v="0"/>
  </r>
  <r>
    <x v="5"/>
    <x v="1"/>
    <n v="26"/>
    <n v="43"/>
    <n v="1118"/>
    <x v="1"/>
    <d v="2017-09-13T00:00:00"/>
    <x v="8"/>
    <x v="0"/>
    <d v="2017-10-13T00:00:00"/>
    <n v="0"/>
    <n v="1118"/>
    <x v="1"/>
    <x v="1"/>
    <s v="Deivid"/>
    <s v="Manual"/>
    <n v="167.7"/>
  </r>
  <r>
    <x v="0"/>
    <x v="0"/>
    <n v="44"/>
    <n v="74"/>
    <n v="3256"/>
    <x v="2"/>
    <d v="2017-09-14T00:00:00"/>
    <x v="8"/>
    <x v="0"/>
    <d v="2017-10-14T00:00:00"/>
    <n v="0"/>
    <n v="3256"/>
    <x v="1"/>
    <x v="1"/>
    <s v="Deivid"/>
    <s v="Manual"/>
    <n v="488.4"/>
  </r>
  <r>
    <x v="7"/>
    <x v="0"/>
    <n v="48"/>
    <n v="77"/>
    <n v="3696"/>
    <x v="1"/>
    <d v="2017-09-14T00:00:00"/>
    <x v="8"/>
    <x v="0"/>
    <d v="2017-10-14T00:00:00"/>
    <n v="0"/>
    <n v="3696"/>
    <x v="3"/>
    <x v="3"/>
    <s v="Maicon"/>
    <s v="Manual"/>
    <n v="554.4"/>
  </r>
  <r>
    <x v="1"/>
    <x v="1"/>
    <n v="38"/>
    <n v="10"/>
    <n v="380"/>
    <x v="1"/>
    <d v="2017-09-15T00:00:00"/>
    <x v="8"/>
    <x v="0"/>
    <d v="2017-10-15T00:00:00"/>
    <n v="0"/>
    <n v="380"/>
    <x v="3"/>
    <x v="3"/>
    <s v="Nicoly"/>
    <s v="Manual"/>
    <n v="19"/>
  </r>
  <r>
    <x v="2"/>
    <x v="1"/>
    <n v="26"/>
    <n v="38"/>
    <n v="988"/>
    <x v="2"/>
    <d v="2017-09-16T00:00:00"/>
    <x v="8"/>
    <x v="0"/>
    <d v="2017-10-16T00:00:00"/>
    <n v="0"/>
    <n v="988"/>
    <x v="5"/>
    <x v="5"/>
    <s v="Ivete"/>
    <s v="Manual"/>
    <n v="49.400000000000006"/>
  </r>
  <r>
    <x v="2"/>
    <x v="1"/>
    <n v="26"/>
    <n v="28"/>
    <n v="728"/>
    <x v="3"/>
    <d v="2017-09-18T00:00:00"/>
    <x v="8"/>
    <x v="0"/>
    <d v="2017-09-19T00:00:00"/>
    <n v="36.4"/>
    <n v="691.6"/>
    <x v="0"/>
    <x v="0"/>
    <s v="Deivid"/>
    <s v="Manual"/>
    <n v="36.4"/>
  </r>
  <r>
    <x v="5"/>
    <x v="1"/>
    <n v="26"/>
    <n v="51"/>
    <n v="1326"/>
    <x v="3"/>
    <d v="2017-09-18T00:00:00"/>
    <x v="8"/>
    <x v="0"/>
    <d v="2017-09-19T00:00:00"/>
    <n v="66.3"/>
    <n v="1259.7"/>
    <x v="2"/>
    <x v="2"/>
    <s v="E-commerce"/>
    <s v="Internet"/>
    <n v="0"/>
  </r>
  <r>
    <x v="7"/>
    <x v="0"/>
    <n v="48"/>
    <n v="9"/>
    <n v="432"/>
    <x v="1"/>
    <d v="2017-09-19T00:00:00"/>
    <x v="8"/>
    <x v="0"/>
    <d v="2017-10-19T00:00:00"/>
    <n v="0"/>
    <n v="432"/>
    <x v="1"/>
    <x v="1"/>
    <s v="Deivid"/>
    <s v="Manual"/>
    <n v="21.6"/>
  </r>
  <r>
    <x v="1"/>
    <x v="1"/>
    <n v="38"/>
    <n v="69"/>
    <n v="2622"/>
    <x v="2"/>
    <d v="2017-09-21T00:00:00"/>
    <x v="8"/>
    <x v="0"/>
    <d v="2017-10-21T00:00:00"/>
    <n v="0"/>
    <n v="2622"/>
    <x v="0"/>
    <x v="0"/>
    <s v="Deivid"/>
    <s v="Manual"/>
    <n v="393.3"/>
  </r>
  <r>
    <x v="1"/>
    <x v="1"/>
    <n v="38"/>
    <n v="21"/>
    <n v="798"/>
    <x v="1"/>
    <d v="2017-09-23T00:00:00"/>
    <x v="8"/>
    <x v="0"/>
    <d v="2017-10-23T00:00:00"/>
    <n v="0"/>
    <n v="798"/>
    <x v="0"/>
    <x v="0"/>
    <s v="Deivid"/>
    <s v="Manual"/>
    <n v="39.900000000000006"/>
  </r>
  <r>
    <x v="6"/>
    <x v="0"/>
    <n v="11"/>
    <n v="65"/>
    <n v="715"/>
    <x v="0"/>
    <d v="2017-09-24T00:00:00"/>
    <x v="8"/>
    <x v="0"/>
    <d v="2017-09-25T00:00:00"/>
    <n v="50.050000000000004"/>
    <n v="664.95"/>
    <x v="1"/>
    <x v="1"/>
    <s v="Micaela"/>
    <s v="Manual"/>
    <n v="35.75"/>
  </r>
  <r>
    <x v="7"/>
    <x v="0"/>
    <n v="48"/>
    <n v="62"/>
    <n v="2976"/>
    <x v="1"/>
    <d v="2017-09-24T00:00:00"/>
    <x v="8"/>
    <x v="0"/>
    <d v="2017-10-24T00:00:00"/>
    <n v="0"/>
    <n v="2976"/>
    <x v="3"/>
    <x v="3"/>
    <s v="Maicon"/>
    <s v="Manual"/>
    <n v="446.4"/>
  </r>
  <r>
    <x v="8"/>
    <x v="1"/>
    <n v="44"/>
    <n v="38"/>
    <n v="1672"/>
    <x v="1"/>
    <d v="2017-09-24T00:00:00"/>
    <x v="8"/>
    <x v="0"/>
    <d v="2017-10-24T00:00:00"/>
    <n v="0"/>
    <n v="1672"/>
    <x v="1"/>
    <x v="1"/>
    <s v="Ivete"/>
    <s v="Manual"/>
    <n v="250.79999999999998"/>
  </r>
  <r>
    <x v="8"/>
    <x v="1"/>
    <n v="44"/>
    <n v="66"/>
    <n v="2904"/>
    <x v="1"/>
    <d v="2017-09-24T00:00:00"/>
    <x v="8"/>
    <x v="0"/>
    <d v="2017-10-24T00:00:00"/>
    <n v="0"/>
    <n v="2904"/>
    <x v="4"/>
    <x v="4"/>
    <s v="Nicoly"/>
    <s v="Manual"/>
    <n v="435.59999999999997"/>
  </r>
  <r>
    <x v="8"/>
    <x v="1"/>
    <n v="44"/>
    <n v="56"/>
    <n v="2464"/>
    <x v="1"/>
    <d v="2017-09-24T00:00:00"/>
    <x v="8"/>
    <x v="0"/>
    <d v="2017-10-24T00:00:00"/>
    <n v="0"/>
    <n v="2464"/>
    <x v="2"/>
    <x v="2"/>
    <s v="E-commerce"/>
    <s v="Internet"/>
    <n v="0"/>
  </r>
  <r>
    <x v="8"/>
    <x v="1"/>
    <n v="44"/>
    <n v="8"/>
    <n v="352"/>
    <x v="1"/>
    <d v="2017-09-25T00:00:00"/>
    <x v="8"/>
    <x v="0"/>
    <d v="2017-10-25T00:00:00"/>
    <n v="0"/>
    <n v="352"/>
    <x v="2"/>
    <x v="2"/>
    <s v="E-commerce"/>
    <s v="Internet"/>
    <n v="0"/>
  </r>
  <r>
    <x v="2"/>
    <x v="1"/>
    <n v="26"/>
    <n v="7"/>
    <n v="182"/>
    <x v="3"/>
    <d v="2017-09-25T00:00:00"/>
    <x v="8"/>
    <x v="0"/>
    <d v="2017-09-26T00:00:00"/>
    <n v="9.1"/>
    <n v="172.9"/>
    <x v="5"/>
    <x v="5"/>
    <s v="Maicon"/>
    <s v="Manual"/>
    <n v="9.1"/>
  </r>
  <r>
    <x v="8"/>
    <x v="1"/>
    <n v="44"/>
    <n v="76"/>
    <n v="3344"/>
    <x v="2"/>
    <d v="2017-09-25T00:00:00"/>
    <x v="8"/>
    <x v="0"/>
    <d v="2017-10-25T00:00:00"/>
    <n v="0"/>
    <n v="3344"/>
    <x v="2"/>
    <x v="2"/>
    <s v="E-commerce"/>
    <s v="Internet"/>
    <n v="0"/>
  </r>
  <r>
    <x v="3"/>
    <x v="0"/>
    <n v="21"/>
    <n v="54"/>
    <n v="1134"/>
    <x v="1"/>
    <d v="2017-09-25T00:00:00"/>
    <x v="8"/>
    <x v="0"/>
    <d v="2017-10-25T00:00:00"/>
    <n v="0"/>
    <n v="1134"/>
    <x v="2"/>
    <x v="2"/>
    <s v="E-commerce"/>
    <s v="Internet"/>
    <n v="0"/>
  </r>
  <r>
    <x v="8"/>
    <x v="1"/>
    <n v="44"/>
    <n v="59"/>
    <n v="2596"/>
    <x v="0"/>
    <d v="2017-09-26T00:00:00"/>
    <x v="8"/>
    <x v="0"/>
    <d v="2017-09-27T00:00:00"/>
    <n v="181.72000000000003"/>
    <n v="2414.2799999999997"/>
    <x v="5"/>
    <x v="5"/>
    <s v="Micaela"/>
    <s v="Manual"/>
    <n v="389.4"/>
  </r>
  <r>
    <x v="2"/>
    <x v="1"/>
    <n v="26"/>
    <n v="59"/>
    <n v="1534"/>
    <x v="2"/>
    <d v="2017-09-26T00:00:00"/>
    <x v="8"/>
    <x v="0"/>
    <d v="2017-10-26T00:00:00"/>
    <n v="0"/>
    <n v="1534"/>
    <x v="4"/>
    <x v="4"/>
    <s v="Nicoly"/>
    <s v="Manual"/>
    <n v="230.1"/>
  </r>
  <r>
    <x v="0"/>
    <x v="0"/>
    <n v="44"/>
    <n v="49"/>
    <n v="2156"/>
    <x v="1"/>
    <d v="2017-09-27T00:00:00"/>
    <x v="8"/>
    <x v="0"/>
    <d v="2017-10-27T00:00:00"/>
    <n v="0"/>
    <n v="2156"/>
    <x v="3"/>
    <x v="3"/>
    <s v="Ivete"/>
    <s v="Manual"/>
    <n v="323.39999999999998"/>
  </r>
  <r>
    <x v="0"/>
    <x v="0"/>
    <n v="44"/>
    <n v="17"/>
    <n v="748"/>
    <x v="1"/>
    <d v="2017-09-27T00:00:00"/>
    <x v="8"/>
    <x v="0"/>
    <d v="2017-10-27T00:00:00"/>
    <n v="0"/>
    <n v="748"/>
    <x v="5"/>
    <x v="5"/>
    <s v="Nicoly"/>
    <s v="Manual"/>
    <n v="37.4"/>
  </r>
  <r>
    <x v="8"/>
    <x v="1"/>
    <n v="44"/>
    <n v="6"/>
    <n v="264"/>
    <x v="3"/>
    <d v="2017-09-27T00:00:00"/>
    <x v="8"/>
    <x v="0"/>
    <d v="2017-09-28T00:00:00"/>
    <n v="13.200000000000001"/>
    <n v="250.8"/>
    <x v="0"/>
    <x v="0"/>
    <s v="Micaela"/>
    <s v="Manual"/>
    <n v="13.200000000000001"/>
  </r>
  <r>
    <x v="4"/>
    <x v="0"/>
    <n v="35"/>
    <n v="5"/>
    <n v="175"/>
    <x v="1"/>
    <d v="2017-09-28T00:00:00"/>
    <x v="8"/>
    <x v="0"/>
    <d v="2017-10-28T00:00:00"/>
    <n v="0"/>
    <n v="175"/>
    <x v="5"/>
    <x v="5"/>
    <s v="Deivid"/>
    <s v="Manual"/>
    <n v="8.75"/>
  </r>
  <r>
    <x v="3"/>
    <x v="0"/>
    <n v="21"/>
    <n v="10"/>
    <n v="210"/>
    <x v="1"/>
    <d v="2017-09-28T00:00:00"/>
    <x v="8"/>
    <x v="0"/>
    <d v="2017-10-28T00:00:00"/>
    <n v="0"/>
    <n v="210"/>
    <x v="2"/>
    <x v="2"/>
    <s v="E-commerce"/>
    <s v="Internet"/>
    <n v="0"/>
  </r>
  <r>
    <x v="8"/>
    <x v="1"/>
    <n v="44"/>
    <n v="35"/>
    <n v="1540"/>
    <x v="3"/>
    <d v="2017-09-28T00:00:00"/>
    <x v="8"/>
    <x v="0"/>
    <d v="2017-09-29T00:00:00"/>
    <n v="77"/>
    <n v="1463"/>
    <x v="3"/>
    <x v="3"/>
    <s v="Maicon"/>
    <s v="Manual"/>
    <n v="231"/>
  </r>
  <r>
    <x v="7"/>
    <x v="0"/>
    <n v="48"/>
    <n v="58"/>
    <n v="2784"/>
    <x v="1"/>
    <d v="2017-09-28T00:00:00"/>
    <x v="8"/>
    <x v="0"/>
    <d v="2017-10-28T00:00:00"/>
    <n v="0"/>
    <n v="2784"/>
    <x v="0"/>
    <x v="0"/>
    <s v="Maicon"/>
    <s v="Manual"/>
    <n v="417.59999999999997"/>
  </r>
  <r>
    <x v="8"/>
    <x v="1"/>
    <n v="44"/>
    <n v="6"/>
    <n v="264"/>
    <x v="1"/>
    <d v="2017-09-29T00:00:00"/>
    <x v="8"/>
    <x v="0"/>
    <d v="2017-10-29T00:00:00"/>
    <n v="0"/>
    <n v="264"/>
    <x v="3"/>
    <x v="3"/>
    <s v="Nicoly"/>
    <s v="Manual"/>
    <n v="13.200000000000001"/>
  </r>
  <r>
    <x v="6"/>
    <x v="0"/>
    <n v="11"/>
    <n v="68"/>
    <n v="748"/>
    <x v="1"/>
    <d v="2017-10-01T00:00:00"/>
    <x v="9"/>
    <x v="0"/>
    <d v="2017-10-31T00:00:00"/>
    <n v="0"/>
    <n v="748"/>
    <x v="5"/>
    <x v="5"/>
    <s v="Natália"/>
    <s v="Manual"/>
    <n v="37.4"/>
  </r>
  <r>
    <x v="8"/>
    <x v="1"/>
    <n v="44"/>
    <n v="32"/>
    <n v="1408"/>
    <x v="2"/>
    <d v="2017-10-02T00:00:00"/>
    <x v="9"/>
    <x v="0"/>
    <d v="2017-11-01T00:00:00"/>
    <n v="0"/>
    <n v="1408"/>
    <x v="0"/>
    <x v="0"/>
    <s v="Natália"/>
    <s v="Manual"/>
    <n v="211.2"/>
  </r>
  <r>
    <x v="1"/>
    <x v="1"/>
    <n v="38"/>
    <n v="35"/>
    <n v="1330"/>
    <x v="2"/>
    <d v="2017-10-02T00:00:00"/>
    <x v="9"/>
    <x v="0"/>
    <d v="2017-11-01T00:00:00"/>
    <n v="0"/>
    <n v="1330"/>
    <x v="4"/>
    <x v="4"/>
    <s v="Ivete"/>
    <s v="Manual"/>
    <n v="199.5"/>
  </r>
  <r>
    <x v="1"/>
    <x v="1"/>
    <n v="38"/>
    <n v="24"/>
    <n v="912"/>
    <x v="0"/>
    <d v="2017-10-02T00:00:00"/>
    <x v="9"/>
    <x v="0"/>
    <d v="2017-10-03T00:00:00"/>
    <n v="63.84"/>
    <n v="848.16"/>
    <x v="4"/>
    <x v="4"/>
    <s v="Nicoly"/>
    <s v="Manual"/>
    <n v="45.6"/>
  </r>
  <r>
    <x v="2"/>
    <x v="1"/>
    <n v="26"/>
    <n v="35"/>
    <n v="910"/>
    <x v="1"/>
    <d v="2017-10-02T00:00:00"/>
    <x v="9"/>
    <x v="0"/>
    <d v="2017-11-01T00:00:00"/>
    <n v="0"/>
    <n v="910"/>
    <x v="2"/>
    <x v="2"/>
    <s v="E-commerce"/>
    <s v="Internet"/>
    <n v="0"/>
  </r>
  <r>
    <x v="1"/>
    <x v="1"/>
    <n v="38"/>
    <n v="24"/>
    <n v="912"/>
    <x v="2"/>
    <d v="2017-10-03T00:00:00"/>
    <x v="9"/>
    <x v="0"/>
    <d v="2017-11-02T00:00:00"/>
    <n v="0"/>
    <n v="912"/>
    <x v="4"/>
    <x v="4"/>
    <s v="Natália"/>
    <s v="Manual"/>
    <n v="45.6"/>
  </r>
  <r>
    <x v="5"/>
    <x v="1"/>
    <n v="26"/>
    <n v="37"/>
    <n v="962"/>
    <x v="1"/>
    <d v="2017-10-04T00:00:00"/>
    <x v="9"/>
    <x v="0"/>
    <d v="2017-11-03T00:00:00"/>
    <n v="0"/>
    <n v="962"/>
    <x v="2"/>
    <x v="2"/>
    <s v="E-commerce"/>
    <s v="Internet"/>
    <n v="0"/>
  </r>
  <r>
    <x v="7"/>
    <x v="0"/>
    <n v="48"/>
    <n v="31"/>
    <n v="1488"/>
    <x v="2"/>
    <d v="2017-10-04T00:00:00"/>
    <x v="9"/>
    <x v="0"/>
    <d v="2017-11-03T00:00:00"/>
    <n v="0"/>
    <n v="1488"/>
    <x v="2"/>
    <x v="2"/>
    <s v="E-commerce"/>
    <s v="Internet"/>
    <n v="0"/>
  </r>
  <r>
    <x v="7"/>
    <x v="0"/>
    <n v="48"/>
    <n v="40"/>
    <n v="1920"/>
    <x v="1"/>
    <d v="2017-10-05T00:00:00"/>
    <x v="9"/>
    <x v="0"/>
    <d v="2017-11-04T00:00:00"/>
    <n v="0"/>
    <n v="1920"/>
    <x v="3"/>
    <x v="3"/>
    <s v="Deivid"/>
    <s v="Manual"/>
    <n v="288"/>
  </r>
  <r>
    <x v="0"/>
    <x v="0"/>
    <n v="44"/>
    <n v="14"/>
    <n v="616"/>
    <x v="1"/>
    <d v="2017-10-05T00:00:00"/>
    <x v="9"/>
    <x v="0"/>
    <d v="2017-11-04T00:00:00"/>
    <n v="0"/>
    <n v="616"/>
    <x v="1"/>
    <x v="1"/>
    <s v="Deivid"/>
    <s v="Manual"/>
    <n v="30.8"/>
  </r>
  <r>
    <x v="1"/>
    <x v="1"/>
    <n v="38"/>
    <n v="13"/>
    <n v="494"/>
    <x v="1"/>
    <d v="2017-10-05T00:00:00"/>
    <x v="9"/>
    <x v="0"/>
    <d v="2017-11-04T00:00:00"/>
    <n v="0"/>
    <n v="494"/>
    <x v="4"/>
    <x v="4"/>
    <s v="Nicoly"/>
    <s v="Manual"/>
    <n v="24.700000000000003"/>
  </r>
  <r>
    <x v="7"/>
    <x v="0"/>
    <n v="48"/>
    <n v="53"/>
    <n v="2544"/>
    <x v="3"/>
    <d v="2017-10-06T00:00:00"/>
    <x v="9"/>
    <x v="0"/>
    <d v="2017-10-07T00:00:00"/>
    <n v="127.2"/>
    <n v="2416.8000000000002"/>
    <x v="1"/>
    <x v="1"/>
    <s v="Deivid"/>
    <s v="Manual"/>
    <n v="381.59999999999997"/>
  </r>
  <r>
    <x v="6"/>
    <x v="0"/>
    <n v="11"/>
    <n v="60"/>
    <n v="660"/>
    <x v="1"/>
    <d v="2017-10-06T00:00:00"/>
    <x v="9"/>
    <x v="0"/>
    <d v="2017-11-05T00:00:00"/>
    <n v="0"/>
    <n v="660"/>
    <x v="3"/>
    <x v="3"/>
    <s v="Nicoly"/>
    <s v="Manual"/>
    <n v="33"/>
  </r>
  <r>
    <x v="1"/>
    <x v="1"/>
    <n v="38"/>
    <n v="69"/>
    <n v="2622"/>
    <x v="1"/>
    <d v="2017-10-07T00:00:00"/>
    <x v="9"/>
    <x v="0"/>
    <d v="2017-11-06T00:00:00"/>
    <n v="0"/>
    <n v="2622"/>
    <x v="2"/>
    <x v="2"/>
    <s v="E-commerce"/>
    <s v="Internet"/>
    <n v="0"/>
  </r>
  <r>
    <x v="2"/>
    <x v="1"/>
    <n v="26"/>
    <n v="42"/>
    <n v="1092"/>
    <x v="1"/>
    <d v="2017-10-08T00:00:00"/>
    <x v="9"/>
    <x v="0"/>
    <d v="2017-11-07T00:00:00"/>
    <n v="0"/>
    <n v="1092"/>
    <x v="4"/>
    <x v="4"/>
    <s v="Micaela"/>
    <s v="Manual"/>
    <n v="163.79999999999998"/>
  </r>
  <r>
    <x v="3"/>
    <x v="0"/>
    <n v="21"/>
    <n v="56"/>
    <n v="1176"/>
    <x v="1"/>
    <d v="2017-10-09T00:00:00"/>
    <x v="9"/>
    <x v="0"/>
    <d v="2017-11-08T00:00:00"/>
    <n v="0"/>
    <n v="1176"/>
    <x v="4"/>
    <x v="4"/>
    <s v="Deivid"/>
    <s v="Manual"/>
    <n v="176.4"/>
  </r>
  <r>
    <x v="5"/>
    <x v="1"/>
    <n v="26"/>
    <n v="89"/>
    <n v="2314"/>
    <x v="1"/>
    <d v="2017-10-10T00:00:00"/>
    <x v="9"/>
    <x v="0"/>
    <d v="2017-11-09T00:00:00"/>
    <n v="0"/>
    <n v="2314"/>
    <x v="1"/>
    <x v="1"/>
    <s v="Maicon"/>
    <s v="Manual"/>
    <n v="347.09999999999997"/>
  </r>
  <r>
    <x v="6"/>
    <x v="0"/>
    <n v="11"/>
    <n v="66"/>
    <n v="726"/>
    <x v="1"/>
    <d v="2017-10-10T00:00:00"/>
    <x v="9"/>
    <x v="0"/>
    <d v="2017-11-09T00:00:00"/>
    <n v="0"/>
    <n v="726"/>
    <x v="5"/>
    <x v="5"/>
    <s v="Ivete"/>
    <s v="Manual"/>
    <n v="36.300000000000004"/>
  </r>
  <r>
    <x v="0"/>
    <x v="0"/>
    <n v="44"/>
    <n v="26"/>
    <n v="1144"/>
    <x v="2"/>
    <d v="2017-10-11T00:00:00"/>
    <x v="9"/>
    <x v="0"/>
    <d v="2017-11-10T00:00:00"/>
    <n v="0"/>
    <n v="1144"/>
    <x v="0"/>
    <x v="0"/>
    <s v="Ivete"/>
    <s v="Manual"/>
    <n v="171.6"/>
  </r>
  <r>
    <x v="8"/>
    <x v="1"/>
    <n v="44"/>
    <n v="60"/>
    <n v="2640"/>
    <x v="3"/>
    <d v="2017-10-11T00:00:00"/>
    <x v="9"/>
    <x v="0"/>
    <d v="2017-10-12T00:00:00"/>
    <n v="132"/>
    <n v="2508"/>
    <x v="4"/>
    <x v="4"/>
    <s v="Maicon"/>
    <s v="Manual"/>
    <n v="396"/>
  </r>
  <r>
    <x v="0"/>
    <x v="0"/>
    <n v="44"/>
    <n v="10"/>
    <n v="440"/>
    <x v="2"/>
    <d v="2017-10-12T00:00:00"/>
    <x v="9"/>
    <x v="0"/>
    <d v="2017-11-11T00:00:00"/>
    <n v="0"/>
    <n v="440"/>
    <x v="5"/>
    <x v="5"/>
    <s v="Natália"/>
    <s v="Manual"/>
    <n v="22"/>
  </r>
  <r>
    <x v="3"/>
    <x v="0"/>
    <n v="21"/>
    <n v="40"/>
    <n v="840"/>
    <x v="1"/>
    <d v="2017-10-15T00:00:00"/>
    <x v="9"/>
    <x v="0"/>
    <d v="2017-11-14T00:00:00"/>
    <n v="0"/>
    <n v="840"/>
    <x v="4"/>
    <x v="4"/>
    <s v="Natália"/>
    <s v="Manual"/>
    <n v="42"/>
  </r>
  <r>
    <x v="0"/>
    <x v="0"/>
    <n v="44"/>
    <n v="16"/>
    <n v="704"/>
    <x v="1"/>
    <d v="2017-10-15T00:00:00"/>
    <x v="9"/>
    <x v="0"/>
    <d v="2017-11-14T00:00:00"/>
    <n v="0"/>
    <n v="704"/>
    <x v="3"/>
    <x v="3"/>
    <s v="Deivid"/>
    <s v="Manual"/>
    <n v="35.200000000000003"/>
  </r>
  <r>
    <x v="8"/>
    <x v="1"/>
    <n v="44"/>
    <n v="22"/>
    <n v="968"/>
    <x v="1"/>
    <d v="2017-10-15T00:00:00"/>
    <x v="9"/>
    <x v="0"/>
    <d v="2017-11-14T00:00:00"/>
    <n v="0"/>
    <n v="968"/>
    <x v="3"/>
    <x v="3"/>
    <s v="Nicoly"/>
    <s v="Manual"/>
    <n v="48.400000000000006"/>
  </r>
  <r>
    <x v="1"/>
    <x v="1"/>
    <n v="38"/>
    <n v="14"/>
    <n v="532"/>
    <x v="0"/>
    <d v="2017-10-16T00:00:00"/>
    <x v="9"/>
    <x v="0"/>
    <d v="2017-10-17T00:00:00"/>
    <n v="37.24"/>
    <n v="494.76"/>
    <x v="5"/>
    <x v="5"/>
    <s v="Ivete"/>
    <s v="Manual"/>
    <n v="26.6"/>
  </r>
  <r>
    <x v="3"/>
    <x v="0"/>
    <n v="21"/>
    <n v="25"/>
    <n v="525"/>
    <x v="1"/>
    <d v="2017-10-16T00:00:00"/>
    <x v="9"/>
    <x v="0"/>
    <d v="2017-11-15T00:00:00"/>
    <n v="0"/>
    <n v="525"/>
    <x v="3"/>
    <x v="3"/>
    <s v="Micaela"/>
    <s v="Manual"/>
    <n v="26.25"/>
  </r>
  <r>
    <x v="3"/>
    <x v="0"/>
    <n v="21"/>
    <n v="64"/>
    <n v="1344"/>
    <x v="1"/>
    <d v="2017-10-16T00:00:00"/>
    <x v="9"/>
    <x v="0"/>
    <d v="2017-11-15T00:00:00"/>
    <n v="0"/>
    <n v="1344"/>
    <x v="0"/>
    <x v="0"/>
    <s v="Natália"/>
    <s v="Manual"/>
    <n v="201.6"/>
  </r>
  <r>
    <x v="4"/>
    <x v="0"/>
    <n v="35"/>
    <n v="20"/>
    <n v="700"/>
    <x v="3"/>
    <d v="2017-10-17T00:00:00"/>
    <x v="9"/>
    <x v="0"/>
    <d v="2017-10-18T00:00:00"/>
    <n v="35"/>
    <n v="665"/>
    <x v="2"/>
    <x v="2"/>
    <s v="E-commerce"/>
    <s v="Internet"/>
    <n v="0"/>
  </r>
  <r>
    <x v="0"/>
    <x v="0"/>
    <n v="44"/>
    <n v="58"/>
    <n v="2552"/>
    <x v="3"/>
    <d v="2017-10-17T00:00:00"/>
    <x v="9"/>
    <x v="0"/>
    <d v="2017-10-18T00:00:00"/>
    <n v="127.60000000000001"/>
    <n v="2424.4"/>
    <x v="0"/>
    <x v="0"/>
    <s v="Maicon"/>
    <s v="Manual"/>
    <n v="382.8"/>
  </r>
  <r>
    <x v="4"/>
    <x v="0"/>
    <n v="35"/>
    <n v="17"/>
    <n v="595"/>
    <x v="1"/>
    <d v="2017-10-17T00:00:00"/>
    <x v="9"/>
    <x v="0"/>
    <d v="2017-11-16T00:00:00"/>
    <n v="0"/>
    <n v="595"/>
    <x v="2"/>
    <x v="2"/>
    <s v="E-commerce"/>
    <s v="Internet"/>
    <n v="0"/>
  </r>
  <r>
    <x v="7"/>
    <x v="0"/>
    <n v="48"/>
    <n v="6"/>
    <n v="288"/>
    <x v="1"/>
    <d v="2017-10-17T00:00:00"/>
    <x v="9"/>
    <x v="0"/>
    <d v="2017-11-16T00:00:00"/>
    <n v="0"/>
    <n v="288"/>
    <x v="2"/>
    <x v="2"/>
    <s v="E-commerce"/>
    <s v="Internet"/>
    <n v="0"/>
  </r>
  <r>
    <x v="0"/>
    <x v="0"/>
    <n v="44"/>
    <n v="69"/>
    <n v="3036"/>
    <x v="3"/>
    <d v="2017-10-17T00:00:00"/>
    <x v="9"/>
    <x v="0"/>
    <d v="2017-10-18T00:00:00"/>
    <n v="151.80000000000001"/>
    <n v="2884.2"/>
    <x v="4"/>
    <x v="4"/>
    <s v="Micaela"/>
    <s v="Manual"/>
    <n v="455.4"/>
  </r>
  <r>
    <x v="0"/>
    <x v="0"/>
    <n v="44"/>
    <n v="10"/>
    <n v="440"/>
    <x v="1"/>
    <d v="2017-10-18T00:00:00"/>
    <x v="9"/>
    <x v="0"/>
    <d v="2017-11-17T00:00:00"/>
    <n v="0"/>
    <n v="440"/>
    <x v="4"/>
    <x v="4"/>
    <s v="Ivete"/>
    <s v="Manual"/>
    <n v="22"/>
  </r>
  <r>
    <x v="0"/>
    <x v="0"/>
    <n v="44"/>
    <n v="69"/>
    <n v="3036"/>
    <x v="2"/>
    <d v="2017-10-19T00:00:00"/>
    <x v="9"/>
    <x v="0"/>
    <d v="2017-11-18T00:00:00"/>
    <n v="0"/>
    <n v="3036"/>
    <x v="1"/>
    <x v="1"/>
    <s v="Ivete"/>
    <s v="Manual"/>
    <n v="455.4"/>
  </r>
  <r>
    <x v="8"/>
    <x v="1"/>
    <n v="44"/>
    <n v="45"/>
    <n v="1980"/>
    <x v="1"/>
    <d v="2017-10-19T00:00:00"/>
    <x v="9"/>
    <x v="0"/>
    <d v="2017-11-18T00:00:00"/>
    <n v="0"/>
    <n v="1980"/>
    <x v="5"/>
    <x v="5"/>
    <s v="Natália"/>
    <s v="Manual"/>
    <n v="297"/>
  </r>
  <r>
    <x v="7"/>
    <x v="0"/>
    <n v="48"/>
    <n v="27"/>
    <n v="1296"/>
    <x v="1"/>
    <d v="2017-10-19T00:00:00"/>
    <x v="9"/>
    <x v="0"/>
    <d v="2017-11-18T00:00:00"/>
    <n v="0"/>
    <n v="1296"/>
    <x v="1"/>
    <x v="1"/>
    <s v="Natália"/>
    <s v="Manual"/>
    <n v="194.4"/>
  </r>
  <r>
    <x v="4"/>
    <x v="0"/>
    <n v="35"/>
    <n v="28"/>
    <n v="980"/>
    <x v="1"/>
    <d v="2017-10-20T00:00:00"/>
    <x v="9"/>
    <x v="0"/>
    <d v="2017-11-19T00:00:00"/>
    <n v="0"/>
    <n v="980"/>
    <x v="3"/>
    <x v="3"/>
    <s v="Ivete"/>
    <s v="Manual"/>
    <n v="49"/>
  </r>
  <r>
    <x v="8"/>
    <x v="1"/>
    <n v="44"/>
    <n v="12"/>
    <n v="528"/>
    <x v="1"/>
    <d v="2017-10-20T00:00:00"/>
    <x v="9"/>
    <x v="0"/>
    <d v="2017-11-19T00:00:00"/>
    <n v="0"/>
    <n v="528"/>
    <x v="5"/>
    <x v="5"/>
    <s v="Deivid"/>
    <s v="Manual"/>
    <n v="26.400000000000002"/>
  </r>
  <r>
    <x v="0"/>
    <x v="0"/>
    <n v="44"/>
    <n v="19"/>
    <n v="836"/>
    <x v="1"/>
    <d v="2017-10-21T00:00:00"/>
    <x v="9"/>
    <x v="0"/>
    <d v="2017-11-20T00:00:00"/>
    <n v="0"/>
    <n v="836"/>
    <x v="2"/>
    <x v="2"/>
    <s v="E-commerce"/>
    <s v="Internet"/>
    <n v="0"/>
  </r>
  <r>
    <x v="3"/>
    <x v="0"/>
    <n v="21"/>
    <n v="72"/>
    <n v="1512"/>
    <x v="2"/>
    <d v="2017-10-21T00:00:00"/>
    <x v="9"/>
    <x v="0"/>
    <d v="2017-11-20T00:00:00"/>
    <n v="0"/>
    <n v="1512"/>
    <x v="5"/>
    <x v="5"/>
    <s v="Maicon"/>
    <s v="Manual"/>
    <n v="226.79999999999998"/>
  </r>
  <r>
    <x v="7"/>
    <x v="0"/>
    <n v="48"/>
    <n v="28"/>
    <n v="1344"/>
    <x v="1"/>
    <d v="2017-10-22T00:00:00"/>
    <x v="9"/>
    <x v="0"/>
    <d v="2017-11-21T00:00:00"/>
    <n v="0"/>
    <n v="1344"/>
    <x v="1"/>
    <x v="1"/>
    <s v="Micaela"/>
    <s v="Manual"/>
    <n v="201.6"/>
  </r>
  <r>
    <x v="0"/>
    <x v="0"/>
    <n v="44"/>
    <n v="30"/>
    <n v="1320"/>
    <x v="3"/>
    <d v="2017-10-22T00:00:00"/>
    <x v="9"/>
    <x v="0"/>
    <d v="2017-10-23T00:00:00"/>
    <n v="66"/>
    <n v="1254"/>
    <x v="5"/>
    <x v="5"/>
    <s v="Maicon"/>
    <s v="Manual"/>
    <n v="198"/>
  </r>
  <r>
    <x v="4"/>
    <x v="0"/>
    <n v="35"/>
    <n v="66"/>
    <n v="2310"/>
    <x v="1"/>
    <d v="2017-10-22T00:00:00"/>
    <x v="9"/>
    <x v="0"/>
    <d v="2017-11-21T00:00:00"/>
    <n v="0"/>
    <n v="2310"/>
    <x v="5"/>
    <x v="5"/>
    <s v="Ivete"/>
    <s v="Manual"/>
    <n v="346.5"/>
  </r>
  <r>
    <x v="7"/>
    <x v="0"/>
    <n v="48"/>
    <n v="35"/>
    <n v="1680"/>
    <x v="1"/>
    <d v="2017-10-23T00:00:00"/>
    <x v="9"/>
    <x v="0"/>
    <d v="2017-11-22T00:00:00"/>
    <n v="0"/>
    <n v="1680"/>
    <x v="0"/>
    <x v="0"/>
    <s v="Ivete"/>
    <s v="Manual"/>
    <n v="252"/>
  </r>
  <r>
    <x v="5"/>
    <x v="1"/>
    <n v="26"/>
    <n v="50"/>
    <n v="1300"/>
    <x v="2"/>
    <d v="2017-10-23T00:00:00"/>
    <x v="9"/>
    <x v="0"/>
    <d v="2017-11-22T00:00:00"/>
    <n v="0"/>
    <n v="1300"/>
    <x v="2"/>
    <x v="2"/>
    <s v="E-commerce"/>
    <s v="Internet"/>
    <n v="0"/>
  </r>
  <r>
    <x v="5"/>
    <x v="1"/>
    <n v="26"/>
    <n v="14"/>
    <n v="364"/>
    <x v="3"/>
    <d v="2017-10-23T00:00:00"/>
    <x v="9"/>
    <x v="0"/>
    <d v="2017-10-24T00:00:00"/>
    <n v="18.2"/>
    <n v="345.8"/>
    <x v="5"/>
    <x v="5"/>
    <s v="Natália"/>
    <s v="Manual"/>
    <n v="18.2"/>
  </r>
  <r>
    <x v="7"/>
    <x v="0"/>
    <n v="48"/>
    <n v="11"/>
    <n v="528"/>
    <x v="1"/>
    <d v="2017-10-23T00:00:00"/>
    <x v="9"/>
    <x v="0"/>
    <d v="2017-11-22T00:00:00"/>
    <n v="0"/>
    <n v="528"/>
    <x v="0"/>
    <x v="0"/>
    <s v="Micaela"/>
    <s v="Manual"/>
    <n v="26.400000000000002"/>
  </r>
  <r>
    <x v="0"/>
    <x v="0"/>
    <n v="44"/>
    <n v="24"/>
    <n v="1056"/>
    <x v="3"/>
    <d v="2017-10-23T00:00:00"/>
    <x v="9"/>
    <x v="0"/>
    <d v="2017-10-24T00:00:00"/>
    <n v="52.800000000000004"/>
    <n v="1003.2"/>
    <x v="4"/>
    <x v="4"/>
    <s v="Deivid"/>
    <s v="Manual"/>
    <n v="158.4"/>
  </r>
  <r>
    <x v="6"/>
    <x v="0"/>
    <n v="11"/>
    <n v="51"/>
    <n v="561"/>
    <x v="3"/>
    <d v="2017-10-24T00:00:00"/>
    <x v="9"/>
    <x v="0"/>
    <d v="2017-10-25T00:00:00"/>
    <n v="28.05"/>
    <n v="532.95000000000005"/>
    <x v="5"/>
    <x v="5"/>
    <s v="Micaela"/>
    <s v="Manual"/>
    <n v="28.05"/>
  </r>
  <r>
    <x v="2"/>
    <x v="1"/>
    <n v="26"/>
    <n v="54"/>
    <n v="1404"/>
    <x v="2"/>
    <d v="2017-10-24T00:00:00"/>
    <x v="9"/>
    <x v="0"/>
    <d v="2017-11-23T00:00:00"/>
    <n v="0"/>
    <n v="1404"/>
    <x v="3"/>
    <x v="3"/>
    <s v="Nicoly"/>
    <s v="Manual"/>
    <n v="210.6"/>
  </r>
  <r>
    <x v="4"/>
    <x v="0"/>
    <n v="35"/>
    <n v="20"/>
    <n v="700"/>
    <x v="1"/>
    <d v="2017-10-25T00:00:00"/>
    <x v="9"/>
    <x v="0"/>
    <d v="2017-11-24T00:00:00"/>
    <n v="0"/>
    <n v="700"/>
    <x v="5"/>
    <x v="5"/>
    <s v="Deivid"/>
    <s v="Manual"/>
    <n v="35"/>
  </r>
  <r>
    <x v="2"/>
    <x v="1"/>
    <n v="26"/>
    <n v="96"/>
    <n v="2496"/>
    <x v="1"/>
    <d v="2017-10-25T00:00:00"/>
    <x v="9"/>
    <x v="0"/>
    <d v="2017-11-24T00:00:00"/>
    <n v="0"/>
    <n v="2496"/>
    <x v="5"/>
    <x v="5"/>
    <s v="Nicoly"/>
    <s v="Manual"/>
    <n v="374.4"/>
  </r>
  <r>
    <x v="1"/>
    <x v="1"/>
    <n v="38"/>
    <n v="56"/>
    <n v="2128"/>
    <x v="3"/>
    <d v="2017-10-26T00:00:00"/>
    <x v="9"/>
    <x v="0"/>
    <d v="2017-10-27T00:00:00"/>
    <n v="106.4"/>
    <n v="2021.6"/>
    <x v="0"/>
    <x v="0"/>
    <s v="Maicon"/>
    <s v="Manual"/>
    <n v="319.2"/>
  </r>
  <r>
    <x v="3"/>
    <x v="0"/>
    <n v="21"/>
    <n v="8"/>
    <n v="168"/>
    <x v="1"/>
    <d v="2017-10-26T00:00:00"/>
    <x v="9"/>
    <x v="0"/>
    <d v="2017-11-25T00:00:00"/>
    <n v="0"/>
    <n v="168"/>
    <x v="4"/>
    <x v="4"/>
    <s v="Ivete"/>
    <s v="Manual"/>
    <n v="8.4"/>
  </r>
  <r>
    <x v="7"/>
    <x v="0"/>
    <n v="48"/>
    <n v="10"/>
    <n v="480"/>
    <x v="2"/>
    <d v="2017-10-26T00:00:00"/>
    <x v="9"/>
    <x v="0"/>
    <d v="2017-11-25T00:00:00"/>
    <n v="0"/>
    <n v="480"/>
    <x v="1"/>
    <x v="1"/>
    <s v="Micaela"/>
    <s v="Manual"/>
    <n v="24"/>
  </r>
  <r>
    <x v="0"/>
    <x v="0"/>
    <n v="44"/>
    <n v="39"/>
    <n v="1716"/>
    <x v="0"/>
    <d v="2017-10-26T00:00:00"/>
    <x v="9"/>
    <x v="0"/>
    <d v="2017-10-27T00:00:00"/>
    <n v="120.12"/>
    <n v="1595.88"/>
    <x v="5"/>
    <x v="5"/>
    <s v="Micaela"/>
    <s v="Manual"/>
    <n v="257.39999999999998"/>
  </r>
  <r>
    <x v="6"/>
    <x v="0"/>
    <n v="11"/>
    <n v="59"/>
    <n v="649"/>
    <x v="3"/>
    <d v="2017-10-26T00:00:00"/>
    <x v="9"/>
    <x v="0"/>
    <d v="2017-10-27T00:00:00"/>
    <n v="32.450000000000003"/>
    <n v="616.54999999999995"/>
    <x v="4"/>
    <x v="4"/>
    <s v="Natália"/>
    <s v="Manual"/>
    <n v="32.450000000000003"/>
  </r>
  <r>
    <x v="6"/>
    <x v="0"/>
    <n v="11"/>
    <n v="35"/>
    <n v="385"/>
    <x v="2"/>
    <d v="2017-10-27T00:00:00"/>
    <x v="9"/>
    <x v="0"/>
    <d v="2017-11-26T00:00:00"/>
    <n v="0"/>
    <n v="385"/>
    <x v="2"/>
    <x v="2"/>
    <s v="E-commerce"/>
    <s v="Internet"/>
    <n v="0"/>
  </r>
  <r>
    <x v="8"/>
    <x v="1"/>
    <n v="44"/>
    <n v="69"/>
    <n v="3036"/>
    <x v="1"/>
    <d v="2017-10-28T00:00:00"/>
    <x v="9"/>
    <x v="0"/>
    <d v="2017-11-27T00:00:00"/>
    <n v="0"/>
    <n v="3036"/>
    <x v="4"/>
    <x v="4"/>
    <s v="Micaela"/>
    <s v="Manual"/>
    <n v="455.4"/>
  </r>
  <r>
    <x v="0"/>
    <x v="0"/>
    <n v="44"/>
    <n v="74"/>
    <n v="3256"/>
    <x v="3"/>
    <d v="2017-10-28T00:00:00"/>
    <x v="9"/>
    <x v="0"/>
    <d v="2017-10-29T00:00:00"/>
    <n v="162.80000000000001"/>
    <n v="3093.2"/>
    <x v="5"/>
    <x v="5"/>
    <s v="Nicoly"/>
    <s v="Manual"/>
    <n v="488.4"/>
  </r>
  <r>
    <x v="4"/>
    <x v="0"/>
    <n v="35"/>
    <n v="55"/>
    <n v="1925"/>
    <x v="1"/>
    <d v="2017-10-31T00:00:00"/>
    <x v="9"/>
    <x v="0"/>
    <d v="2017-11-30T00:00:00"/>
    <n v="0"/>
    <n v="1925"/>
    <x v="5"/>
    <x v="5"/>
    <s v="Natália"/>
    <s v="Manual"/>
    <n v="288.75"/>
  </r>
  <r>
    <x v="7"/>
    <x v="0"/>
    <n v="48"/>
    <n v="17"/>
    <n v="816"/>
    <x v="1"/>
    <d v="2017-10-31T00:00:00"/>
    <x v="9"/>
    <x v="0"/>
    <d v="2017-11-30T00:00:00"/>
    <n v="0"/>
    <n v="816"/>
    <x v="0"/>
    <x v="0"/>
    <s v="Micaela"/>
    <s v="Manual"/>
    <n v="40.800000000000004"/>
  </r>
  <r>
    <x v="5"/>
    <x v="1"/>
    <n v="26"/>
    <n v="59"/>
    <n v="1534"/>
    <x v="1"/>
    <d v="2017-10-31T00:00:00"/>
    <x v="9"/>
    <x v="0"/>
    <d v="2017-11-30T00:00:00"/>
    <n v="0"/>
    <n v="1534"/>
    <x v="3"/>
    <x v="3"/>
    <s v="Ivete"/>
    <s v="Manual"/>
    <n v="230.1"/>
  </r>
  <r>
    <x v="3"/>
    <x v="0"/>
    <n v="21"/>
    <n v="55"/>
    <n v="1155"/>
    <x v="2"/>
    <d v="2017-11-01T00:00:00"/>
    <x v="10"/>
    <x v="0"/>
    <d v="2017-12-01T00:00:00"/>
    <n v="0"/>
    <n v="1155"/>
    <x v="0"/>
    <x v="0"/>
    <s v="Ivete"/>
    <s v="Manual"/>
    <n v="173.25"/>
  </r>
  <r>
    <x v="3"/>
    <x v="0"/>
    <n v="21"/>
    <n v="14"/>
    <n v="294"/>
    <x v="2"/>
    <d v="2017-11-01T00:00:00"/>
    <x v="10"/>
    <x v="0"/>
    <d v="2017-12-01T00:00:00"/>
    <n v="0"/>
    <n v="294"/>
    <x v="1"/>
    <x v="1"/>
    <s v="Maicon"/>
    <s v="Manual"/>
    <n v="14.700000000000001"/>
  </r>
  <r>
    <x v="4"/>
    <x v="0"/>
    <n v="35"/>
    <n v="75"/>
    <n v="2625"/>
    <x v="2"/>
    <d v="2017-11-01T00:00:00"/>
    <x v="10"/>
    <x v="0"/>
    <d v="2017-12-01T00:00:00"/>
    <n v="0"/>
    <n v="2625"/>
    <x v="5"/>
    <x v="5"/>
    <s v="Deivid"/>
    <s v="Manual"/>
    <n v="393.75"/>
  </r>
  <r>
    <x v="5"/>
    <x v="1"/>
    <n v="26"/>
    <n v="10"/>
    <n v="260"/>
    <x v="1"/>
    <d v="2017-11-01T00:00:00"/>
    <x v="10"/>
    <x v="0"/>
    <d v="2017-12-01T00:00:00"/>
    <n v="0"/>
    <n v="260"/>
    <x v="2"/>
    <x v="2"/>
    <s v="E-commerce"/>
    <s v="Internet"/>
    <n v="0"/>
  </r>
  <r>
    <x v="8"/>
    <x v="1"/>
    <n v="44"/>
    <n v="53"/>
    <n v="2332"/>
    <x v="1"/>
    <d v="2017-11-01T00:00:00"/>
    <x v="10"/>
    <x v="0"/>
    <d v="2017-12-01T00:00:00"/>
    <n v="0"/>
    <n v="2332"/>
    <x v="1"/>
    <x v="1"/>
    <s v="Micaela"/>
    <s v="Manual"/>
    <n v="349.8"/>
  </r>
  <r>
    <x v="8"/>
    <x v="1"/>
    <n v="44"/>
    <n v="10"/>
    <n v="440"/>
    <x v="2"/>
    <d v="2017-11-02T00:00:00"/>
    <x v="10"/>
    <x v="0"/>
    <d v="2017-12-02T00:00:00"/>
    <n v="0"/>
    <n v="440"/>
    <x v="4"/>
    <x v="4"/>
    <s v="Maicon"/>
    <s v="Manual"/>
    <n v="22"/>
  </r>
  <r>
    <x v="1"/>
    <x v="1"/>
    <n v="38"/>
    <n v="32"/>
    <n v="1216"/>
    <x v="1"/>
    <d v="2017-11-02T00:00:00"/>
    <x v="10"/>
    <x v="0"/>
    <d v="2017-12-02T00:00:00"/>
    <n v="0"/>
    <n v="1216"/>
    <x v="4"/>
    <x v="4"/>
    <s v="Micaela"/>
    <s v="Manual"/>
    <n v="182.4"/>
  </r>
  <r>
    <x v="2"/>
    <x v="1"/>
    <n v="26"/>
    <n v="56"/>
    <n v="1456"/>
    <x v="2"/>
    <d v="2017-11-03T00:00:00"/>
    <x v="10"/>
    <x v="0"/>
    <d v="2017-12-03T00:00:00"/>
    <n v="0"/>
    <n v="1456"/>
    <x v="5"/>
    <x v="5"/>
    <s v="Maicon"/>
    <s v="Manual"/>
    <n v="218.4"/>
  </r>
  <r>
    <x v="4"/>
    <x v="0"/>
    <n v="35"/>
    <n v="70"/>
    <n v="2450"/>
    <x v="0"/>
    <d v="2017-11-04T00:00:00"/>
    <x v="10"/>
    <x v="0"/>
    <d v="2017-11-05T00:00:00"/>
    <n v="171.50000000000003"/>
    <n v="2278.5"/>
    <x v="1"/>
    <x v="1"/>
    <s v="Deivid"/>
    <s v="Manual"/>
    <n v="367.5"/>
  </r>
  <r>
    <x v="5"/>
    <x v="1"/>
    <n v="26"/>
    <n v="68"/>
    <n v="1768"/>
    <x v="1"/>
    <d v="2017-11-04T00:00:00"/>
    <x v="10"/>
    <x v="0"/>
    <d v="2017-12-04T00:00:00"/>
    <n v="0"/>
    <n v="1768"/>
    <x v="4"/>
    <x v="4"/>
    <s v="Maicon"/>
    <s v="Manual"/>
    <n v="265.2"/>
  </r>
  <r>
    <x v="4"/>
    <x v="0"/>
    <n v="35"/>
    <n v="8"/>
    <n v="280"/>
    <x v="0"/>
    <d v="2017-11-04T00:00:00"/>
    <x v="10"/>
    <x v="0"/>
    <d v="2017-11-05T00:00:00"/>
    <n v="19.600000000000001"/>
    <n v="260.39999999999998"/>
    <x v="4"/>
    <x v="4"/>
    <s v="Ivete"/>
    <s v="Manual"/>
    <n v="14"/>
  </r>
  <r>
    <x v="6"/>
    <x v="0"/>
    <n v="11"/>
    <n v="61"/>
    <n v="671"/>
    <x v="1"/>
    <d v="2017-11-04T00:00:00"/>
    <x v="10"/>
    <x v="0"/>
    <d v="2017-12-04T00:00:00"/>
    <n v="0"/>
    <n v="671"/>
    <x v="3"/>
    <x v="3"/>
    <s v="Ivete"/>
    <s v="Manual"/>
    <n v="33.550000000000004"/>
  </r>
  <r>
    <x v="4"/>
    <x v="0"/>
    <n v="35"/>
    <n v="33"/>
    <n v="1155"/>
    <x v="3"/>
    <d v="2017-11-05T00:00:00"/>
    <x v="10"/>
    <x v="0"/>
    <d v="2017-11-06T00:00:00"/>
    <n v="57.75"/>
    <n v="1097.25"/>
    <x v="3"/>
    <x v="3"/>
    <s v="Maicon"/>
    <s v="Manual"/>
    <n v="173.25"/>
  </r>
  <r>
    <x v="2"/>
    <x v="1"/>
    <n v="26"/>
    <n v="25"/>
    <n v="650"/>
    <x v="1"/>
    <d v="2017-11-06T00:00:00"/>
    <x v="10"/>
    <x v="0"/>
    <d v="2017-12-06T00:00:00"/>
    <n v="0"/>
    <n v="650"/>
    <x v="1"/>
    <x v="1"/>
    <s v="Maicon"/>
    <s v="Manual"/>
    <n v="32.5"/>
  </r>
  <r>
    <x v="2"/>
    <x v="1"/>
    <n v="26"/>
    <n v="15"/>
    <n v="390"/>
    <x v="2"/>
    <d v="2017-11-06T00:00:00"/>
    <x v="10"/>
    <x v="0"/>
    <d v="2017-12-06T00:00:00"/>
    <n v="0"/>
    <n v="390"/>
    <x v="4"/>
    <x v="4"/>
    <s v="Nicoly"/>
    <s v="Manual"/>
    <n v="19.5"/>
  </r>
  <r>
    <x v="0"/>
    <x v="0"/>
    <n v="44"/>
    <n v="12"/>
    <n v="528"/>
    <x v="1"/>
    <d v="2017-11-06T00:00:00"/>
    <x v="10"/>
    <x v="0"/>
    <d v="2017-12-06T00:00:00"/>
    <n v="0"/>
    <n v="528"/>
    <x v="0"/>
    <x v="0"/>
    <s v="Maicon"/>
    <s v="Manual"/>
    <n v="26.400000000000002"/>
  </r>
  <r>
    <x v="8"/>
    <x v="1"/>
    <n v="44"/>
    <n v="56"/>
    <n v="2464"/>
    <x v="1"/>
    <d v="2017-11-06T00:00:00"/>
    <x v="10"/>
    <x v="0"/>
    <d v="2017-12-06T00:00:00"/>
    <n v="0"/>
    <n v="2464"/>
    <x v="0"/>
    <x v="0"/>
    <s v="Maicon"/>
    <s v="Manual"/>
    <n v="369.59999999999997"/>
  </r>
  <r>
    <x v="1"/>
    <x v="1"/>
    <n v="38"/>
    <n v="7"/>
    <n v="266"/>
    <x v="2"/>
    <d v="2017-11-07T00:00:00"/>
    <x v="10"/>
    <x v="0"/>
    <d v="2017-12-07T00:00:00"/>
    <n v="0"/>
    <n v="266"/>
    <x v="2"/>
    <x v="2"/>
    <s v="E-commerce"/>
    <s v="Internet"/>
    <n v="0"/>
  </r>
  <r>
    <x v="0"/>
    <x v="0"/>
    <n v="44"/>
    <n v="66"/>
    <n v="2904"/>
    <x v="2"/>
    <d v="2017-11-08T00:00:00"/>
    <x v="10"/>
    <x v="0"/>
    <d v="2017-12-08T00:00:00"/>
    <n v="0"/>
    <n v="2904"/>
    <x v="3"/>
    <x v="3"/>
    <s v="Micaela"/>
    <s v="Manual"/>
    <n v="435.59999999999997"/>
  </r>
  <r>
    <x v="5"/>
    <x v="1"/>
    <n v="26"/>
    <n v="56"/>
    <n v="1456"/>
    <x v="1"/>
    <d v="2017-11-08T00:00:00"/>
    <x v="10"/>
    <x v="0"/>
    <d v="2017-12-08T00:00:00"/>
    <n v="0"/>
    <n v="1456"/>
    <x v="3"/>
    <x v="3"/>
    <s v="Maicon"/>
    <s v="Manual"/>
    <n v="218.4"/>
  </r>
  <r>
    <x v="8"/>
    <x v="1"/>
    <n v="44"/>
    <n v="79"/>
    <n v="3476"/>
    <x v="2"/>
    <d v="2017-11-08T00:00:00"/>
    <x v="10"/>
    <x v="0"/>
    <d v="2017-12-08T00:00:00"/>
    <n v="0"/>
    <n v="3476"/>
    <x v="0"/>
    <x v="0"/>
    <s v="Maicon"/>
    <s v="Manual"/>
    <n v="521.4"/>
  </r>
  <r>
    <x v="3"/>
    <x v="0"/>
    <n v="21"/>
    <n v="64"/>
    <n v="1344"/>
    <x v="1"/>
    <d v="2017-11-11T00:00:00"/>
    <x v="10"/>
    <x v="0"/>
    <d v="2017-12-11T00:00:00"/>
    <n v="0"/>
    <n v="1344"/>
    <x v="0"/>
    <x v="0"/>
    <s v="Deivid"/>
    <s v="Manual"/>
    <n v="201.6"/>
  </r>
  <r>
    <x v="6"/>
    <x v="0"/>
    <n v="11"/>
    <n v="32"/>
    <n v="352"/>
    <x v="0"/>
    <d v="2017-11-12T00:00:00"/>
    <x v="10"/>
    <x v="0"/>
    <d v="2017-11-13T00:00:00"/>
    <n v="24.64"/>
    <n v="327.36"/>
    <x v="4"/>
    <x v="4"/>
    <s v="Ivete"/>
    <s v="Manual"/>
    <n v="17.600000000000001"/>
  </r>
  <r>
    <x v="7"/>
    <x v="0"/>
    <n v="48"/>
    <n v="46"/>
    <n v="2208"/>
    <x v="0"/>
    <d v="2017-11-12T00:00:00"/>
    <x v="10"/>
    <x v="0"/>
    <d v="2017-11-13T00:00:00"/>
    <n v="154.56"/>
    <n v="2053.44"/>
    <x v="0"/>
    <x v="0"/>
    <s v="Deivid"/>
    <s v="Manual"/>
    <n v="331.2"/>
  </r>
  <r>
    <x v="0"/>
    <x v="0"/>
    <n v="44"/>
    <n v="16"/>
    <n v="704"/>
    <x v="1"/>
    <d v="2017-11-12T00:00:00"/>
    <x v="10"/>
    <x v="0"/>
    <d v="2017-12-12T00:00:00"/>
    <n v="0"/>
    <n v="704"/>
    <x v="0"/>
    <x v="0"/>
    <s v="Deivid"/>
    <s v="Manual"/>
    <n v="35.200000000000003"/>
  </r>
  <r>
    <x v="0"/>
    <x v="0"/>
    <n v="44"/>
    <n v="24"/>
    <n v="1056"/>
    <x v="1"/>
    <d v="2017-11-12T00:00:00"/>
    <x v="10"/>
    <x v="0"/>
    <d v="2017-12-12T00:00:00"/>
    <n v="0"/>
    <n v="1056"/>
    <x v="3"/>
    <x v="3"/>
    <s v="Nicoly"/>
    <s v="Manual"/>
    <n v="158.4"/>
  </r>
  <r>
    <x v="2"/>
    <x v="1"/>
    <n v="26"/>
    <n v="76"/>
    <n v="1976"/>
    <x v="1"/>
    <d v="2017-11-12T00:00:00"/>
    <x v="10"/>
    <x v="0"/>
    <d v="2017-12-12T00:00:00"/>
    <n v="0"/>
    <n v="1976"/>
    <x v="4"/>
    <x v="4"/>
    <s v="Micaela"/>
    <s v="Manual"/>
    <n v="296.39999999999998"/>
  </r>
  <r>
    <x v="0"/>
    <x v="0"/>
    <n v="44"/>
    <n v="73"/>
    <n v="3212"/>
    <x v="3"/>
    <d v="2017-11-12T00:00:00"/>
    <x v="10"/>
    <x v="0"/>
    <d v="2017-11-13T00:00:00"/>
    <n v="160.60000000000002"/>
    <n v="3051.4"/>
    <x v="0"/>
    <x v="0"/>
    <s v="Maicon"/>
    <s v="Manual"/>
    <n v="481.79999999999995"/>
  </r>
  <r>
    <x v="4"/>
    <x v="0"/>
    <n v="35"/>
    <n v="32"/>
    <n v="1120"/>
    <x v="3"/>
    <d v="2017-11-13T00:00:00"/>
    <x v="10"/>
    <x v="0"/>
    <d v="2017-11-14T00:00:00"/>
    <n v="56"/>
    <n v="1064"/>
    <x v="1"/>
    <x v="1"/>
    <s v="Micaela"/>
    <s v="Manual"/>
    <n v="168"/>
  </r>
  <r>
    <x v="1"/>
    <x v="1"/>
    <n v="38"/>
    <n v="64"/>
    <n v="2432"/>
    <x v="2"/>
    <d v="2017-11-16T00:00:00"/>
    <x v="10"/>
    <x v="0"/>
    <d v="2017-12-16T00:00:00"/>
    <n v="0"/>
    <n v="2432"/>
    <x v="0"/>
    <x v="0"/>
    <s v="Micaela"/>
    <s v="Manual"/>
    <n v="364.8"/>
  </r>
  <r>
    <x v="3"/>
    <x v="0"/>
    <n v="21"/>
    <n v="77"/>
    <n v="1617"/>
    <x v="1"/>
    <d v="2017-11-16T00:00:00"/>
    <x v="10"/>
    <x v="0"/>
    <d v="2017-12-16T00:00:00"/>
    <n v="0"/>
    <n v="1617"/>
    <x v="5"/>
    <x v="5"/>
    <s v="Ivete"/>
    <s v="Manual"/>
    <n v="242.54999999999998"/>
  </r>
  <r>
    <x v="7"/>
    <x v="0"/>
    <n v="48"/>
    <n v="61"/>
    <n v="2928"/>
    <x v="1"/>
    <d v="2017-11-17T00:00:00"/>
    <x v="10"/>
    <x v="0"/>
    <d v="2017-12-17T00:00:00"/>
    <n v="0"/>
    <n v="2928"/>
    <x v="1"/>
    <x v="1"/>
    <s v="Nicoly"/>
    <s v="Manual"/>
    <n v="439.2"/>
  </r>
  <r>
    <x v="2"/>
    <x v="1"/>
    <n v="26"/>
    <n v="55"/>
    <n v="1430"/>
    <x v="2"/>
    <d v="2017-11-18T00:00:00"/>
    <x v="10"/>
    <x v="0"/>
    <d v="2017-12-18T00:00:00"/>
    <n v="0"/>
    <n v="1430"/>
    <x v="1"/>
    <x v="1"/>
    <s v="Maicon"/>
    <s v="Manual"/>
    <n v="214.5"/>
  </r>
  <r>
    <x v="3"/>
    <x v="0"/>
    <n v="21"/>
    <n v="59"/>
    <n v="1239"/>
    <x v="1"/>
    <d v="2017-11-18T00:00:00"/>
    <x v="10"/>
    <x v="0"/>
    <d v="2017-12-18T00:00:00"/>
    <n v="0"/>
    <n v="1239"/>
    <x v="3"/>
    <x v="3"/>
    <s v="Natália"/>
    <s v="Manual"/>
    <n v="185.85"/>
  </r>
  <r>
    <x v="4"/>
    <x v="0"/>
    <n v="35"/>
    <n v="71"/>
    <n v="2485"/>
    <x v="3"/>
    <d v="2017-11-18T00:00:00"/>
    <x v="10"/>
    <x v="0"/>
    <d v="2017-11-19T00:00:00"/>
    <n v="124.25"/>
    <n v="2360.75"/>
    <x v="2"/>
    <x v="2"/>
    <s v="E-commerce"/>
    <s v="Internet"/>
    <n v="0"/>
  </r>
  <r>
    <x v="5"/>
    <x v="1"/>
    <n v="26"/>
    <n v="9"/>
    <n v="234"/>
    <x v="2"/>
    <d v="2017-11-19T00:00:00"/>
    <x v="10"/>
    <x v="0"/>
    <d v="2017-12-19T00:00:00"/>
    <n v="0"/>
    <n v="234"/>
    <x v="5"/>
    <x v="5"/>
    <s v="Maicon"/>
    <s v="Manual"/>
    <n v="11.700000000000001"/>
  </r>
  <r>
    <x v="8"/>
    <x v="1"/>
    <n v="44"/>
    <n v="25"/>
    <n v="1100"/>
    <x v="1"/>
    <d v="2017-11-20T00:00:00"/>
    <x v="10"/>
    <x v="0"/>
    <d v="2017-12-20T00:00:00"/>
    <n v="0"/>
    <n v="1100"/>
    <x v="4"/>
    <x v="4"/>
    <s v="Natália"/>
    <s v="Manual"/>
    <n v="165"/>
  </r>
  <r>
    <x v="5"/>
    <x v="1"/>
    <n v="26"/>
    <n v="12"/>
    <n v="312"/>
    <x v="3"/>
    <d v="2017-11-20T00:00:00"/>
    <x v="10"/>
    <x v="0"/>
    <d v="2017-11-21T00:00:00"/>
    <n v="15.600000000000001"/>
    <n v="296.39999999999998"/>
    <x v="5"/>
    <x v="5"/>
    <s v="Ivete"/>
    <s v="Manual"/>
    <n v="15.600000000000001"/>
  </r>
  <r>
    <x v="7"/>
    <x v="0"/>
    <n v="48"/>
    <n v="41"/>
    <n v="1968"/>
    <x v="0"/>
    <d v="2017-11-21T00:00:00"/>
    <x v="10"/>
    <x v="0"/>
    <d v="2017-11-22T00:00:00"/>
    <n v="137.76000000000002"/>
    <n v="1830.24"/>
    <x v="2"/>
    <x v="2"/>
    <s v="E-commerce"/>
    <s v="Internet"/>
    <n v="0"/>
  </r>
  <r>
    <x v="4"/>
    <x v="0"/>
    <n v="35"/>
    <n v="56"/>
    <n v="1960"/>
    <x v="1"/>
    <d v="2017-11-21T00:00:00"/>
    <x v="10"/>
    <x v="0"/>
    <d v="2017-12-21T00:00:00"/>
    <n v="0"/>
    <n v="1960"/>
    <x v="5"/>
    <x v="5"/>
    <s v="Natália"/>
    <s v="Manual"/>
    <n v="294"/>
  </r>
  <r>
    <x v="4"/>
    <x v="0"/>
    <n v="35"/>
    <n v="18"/>
    <n v="630"/>
    <x v="2"/>
    <d v="2017-11-21T00:00:00"/>
    <x v="10"/>
    <x v="0"/>
    <d v="2017-12-21T00:00:00"/>
    <n v="0"/>
    <n v="630"/>
    <x v="5"/>
    <x v="5"/>
    <s v="Ivete"/>
    <s v="Manual"/>
    <n v="31.5"/>
  </r>
  <r>
    <x v="0"/>
    <x v="0"/>
    <n v="44"/>
    <n v="95"/>
    <n v="4180"/>
    <x v="1"/>
    <d v="2017-11-21T00:00:00"/>
    <x v="10"/>
    <x v="0"/>
    <d v="2017-12-21T00:00:00"/>
    <n v="0"/>
    <n v="4180"/>
    <x v="0"/>
    <x v="0"/>
    <s v="Deivid"/>
    <s v="Manual"/>
    <n v="627"/>
  </r>
  <r>
    <x v="2"/>
    <x v="1"/>
    <n v="26"/>
    <n v="35"/>
    <n v="910"/>
    <x v="2"/>
    <d v="2017-11-22T00:00:00"/>
    <x v="10"/>
    <x v="0"/>
    <d v="2017-12-22T00:00:00"/>
    <n v="0"/>
    <n v="910"/>
    <x v="5"/>
    <x v="5"/>
    <s v="Maicon"/>
    <s v="Manual"/>
    <n v="45.5"/>
  </r>
  <r>
    <x v="3"/>
    <x v="0"/>
    <n v="21"/>
    <n v="26"/>
    <n v="546"/>
    <x v="1"/>
    <d v="2017-11-22T00:00:00"/>
    <x v="10"/>
    <x v="0"/>
    <d v="2017-12-22T00:00:00"/>
    <n v="0"/>
    <n v="546"/>
    <x v="2"/>
    <x v="2"/>
    <s v="E-commerce"/>
    <s v="Internet"/>
    <n v="0"/>
  </r>
  <r>
    <x v="1"/>
    <x v="1"/>
    <n v="38"/>
    <n v="14"/>
    <n v="532"/>
    <x v="2"/>
    <d v="2017-11-22T00:00:00"/>
    <x v="10"/>
    <x v="0"/>
    <d v="2017-12-22T00:00:00"/>
    <n v="0"/>
    <n v="532"/>
    <x v="3"/>
    <x v="3"/>
    <s v="Ivete"/>
    <s v="Manual"/>
    <n v="26.6"/>
  </r>
  <r>
    <x v="2"/>
    <x v="1"/>
    <n v="26"/>
    <n v="16"/>
    <n v="416"/>
    <x v="3"/>
    <d v="2017-11-23T00:00:00"/>
    <x v="10"/>
    <x v="0"/>
    <d v="2017-11-24T00:00:00"/>
    <n v="20.8"/>
    <n v="395.2"/>
    <x v="0"/>
    <x v="0"/>
    <s v="Nicoly"/>
    <s v="Manual"/>
    <n v="20.8"/>
  </r>
  <r>
    <x v="4"/>
    <x v="0"/>
    <n v="35"/>
    <n v="19"/>
    <n v="665"/>
    <x v="3"/>
    <d v="2017-11-23T00:00:00"/>
    <x v="10"/>
    <x v="0"/>
    <d v="2017-11-24T00:00:00"/>
    <n v="33.25"/>
    <n v="631.75"/>
    <x v="5"/>
    <x v="5"/>
    <s v="Maicon"/>
    <s v="Manual"/>
    <n v="33.25"/>
  </r>
  <r>
    <x v="4"/>
    <x v="0"/>
    <n v="35"/>
    <n v="19"/>
    <n v="665"/>
    <x v="2"/>
    <d v="2017-11-24T00:00:00"/>
    <x v="10"/>
    <x v="0"/>
    <d v="2017-12-24T00:00:00"/>
    <n v="0"/>
    <n v="665"/>
    <x v="5"/>
    <x v="5"/>
    <s v="Deivid"/>
    <s v="Manual"/>
    <n v="33.25"/>
  </r>
  <r>
    <x v="5"/>
    <x v="1"/>
    <n v="26"/>
    <n v="17"/>
    <n v="442"/>
    <x v="0"/>
    <d v="2017-11-24T00:00:00"/>
    <x v="10"/>
    <x v="0"/>
    <d v="2017-11-25T00:00:00"/>
    <n v="30.94"/>
    <n v="411.06"/>
    <x v="5"/>
    <x v="5"/>
    <s v="Ivete"/>
    <s v="Manual"/>
    <n v="22.1"/>
  </r>
  <r>
    <x v="0"/>
    <x v="0"/>
    <n v="44"/>
    <n v="17"/>
    <n v="748"/>
    <x v="1"/>
    <d v="2017-11-24T00:00:00"/>
    <x v="10"/>
    <x v="0"/>
    <d v="2017-12-24T00:00:00"/>
    <n v="0"/>
    <n v="748"/>
    <x v="4"/>
    <x v="4"/>
    <s v="Nicoly"/>
    <s v="Manual"/>
    <n v="37.4"/>
  </r>
  <r>
    <x v="8"/>
    <x v="1"/>
    <n v="44"/>
    <n v="67"/>
    <n v="2948"/>
    <x v="1"/>
    <d v="2017-11-25T00:00:00"/>
    <x v="10"/>
    <x v="0"/>
    <d v="2017-12-25T00:00:00"/>
    <n v="0"/>
    <n v="2948"/>
    <x v="2"/>
    <x v="2"/>
    <s v="E-commerce"/>
    <s v="Internet"/>
    <n v="0"/>
  </r>
  <r>
    <x v="4"/>
    <x v="0"/>
    <n v="35"/>
    <n v="57"/>
    <n v="1995"/>
    <x v="1"/>
    <d v="2017-11-26T00:00:00"/>
    <x v="10"/>
    <x v="0"/>
    <d v="2017-12-26T00:00:00"/>
    <n v="0"/>
    <n v="1995"/>
    <x v="4"/>
    <x v="4"/>
    <s v="Deivid"/>
    <s v="Manual"/>
    <n v="299.25"/>
  </r>
  <r>
    <x v="5"/>
    <x v="1"/>
    <n v="26"/>
    <n v="54"/>
    <n v="1404"/>
    <x v="1"/>
    <d v="2017-11-26T00:00:00"/>
    <x v="10"/>
    <x v="0"/>
    <d v="2017-12-26T00:00:00"/>
    <n v="0"/>
    <n v="1404"/>
    <x v="3"/>
    <x v="3"/>
    <s v="Natália"/>
    <s v="Manual"/>
    <n v="210.6"/>
  </r>
  <r>
    <x v="1"/>
    <x v="1"/>
    <n v="38"/>
    <n v="7"/>
    <n v="266"/>
    <x v="2"/>
    <d v="2017-11-27T00:00:00"/>
    <x v="10"/>
    <x v="0"/>
    <d v="2017-12-27T00:00:00"/>
    <n v="0"/>
    <n v="266"/>
    <x v="4"/>
    <x v="4"/>
    <s v="Ivete"/>
    <s v="Manual"/>
    <n v="13.3"/>
  </r>
  <r>
    <x v="6"/>
    <x v="0"/>
    <n v="11"/>
    <n v="70"/>
    <n v="770"/>
    <x v="2"/>
    <d v="2017-11-27T00:00:00"/>
    <x v="10"/>
    <x v="0"/>
    <d v="2017-12-27T00:00:00"/>
    <n v="0"/>
    <n v="770"/>
    <x v="5"/>
    <x v="5"/>
    <s v="Natália"/>
    <s v="Manual"/>
    <n v="38.5"/>
  </r>
  <r>
    <x v="6"/>
    <x v="0"/>
    <n v="11"/>
    <n v="28"/>
    <n v="308"/>
    <x v="1"/>
    <d v="2017-11-28T00:00:00"/>
    <x v="10"/>
    <x v="0"/>
    <d v="2017-12-28T00:00:00"/>
    <n v="0"/>
    <n v="308"/>
    <x v="2"/>
    <x v="2"/>
    <s v="E-commerce"/>
    <s v="Internet"/>
    <n v="0"/>
  </r>
  <r>
    <x v="5"/>
    <x v="1"/>
    <n v="26"/>
    <n v="62"/>
    <n v="1612"/>
    <x v="2"/>
    <d v="2017-11-28T00:00:00"/>
    <x v="10"/>
    <x v="0"/>
    <d v="2017-12-28T00:00:00"/>
    <n v="0"/>
    <n v="1612"/>
    <x v="4"/>
    <x v="4"/>
    <s v="Micaela"/>
    <s v="Manual"/>
    <n v="241.79999999999998"/>
  </r>
  <r>
    <x v="3"/>
    <x v="0"/>
    <n v="21"/>
    <n v="75"/>
    <n v="1575"/>
    <x v="2"/>
    <d v="2017-11-28T00:00:00"/>
    <x v="10"/>
    <x v="0"/>
    <d v="2017-12-28T00:00:00"/>
    <n v="0"/>
    <n v="1575"/>
    <x v="3"/>
    <x v="3"/>
    <s v="Micaela"/>
    <s v="Manual"/>
    <n v="236.25"/>
  </r>
  <r>
    <x v="6"/>
    <x v="0"/>
    <n v="11"/>
    <n v="61"/>
    <n v="671"/>
    <x v="1"/>
    <d v="2017-11-28T00:00:00"/>
    <x v="10"/>
    <x v="0"/>
    <d v="2017-12-28T00:00:00"/>
    <n v="0"/>
    <n v="671"/>
    <x v="0"/>
    <x v="0"/>
    <s v="Micaela"/>
    <s v="Manual"/>
    <n v="33.550000000000004"/>
  </r>
  <r>
    <x v="2"/>
    <x v="1"/>
    <n v="26"/>
    <n v="42"/>
    <n v="1092"/>
    <x v="1"/>
    <d v="2017-11-30T00:00:00"/>
    <x v="10"/>
    <x v="0"/>
    <d v="2017-12-30T00:00:00"/>
    <n v="0"/>
    <n v="1092"/>
    <x v="0"/>
    <x v="0"/>
    <s v="Deivid"/>
    <s v="Manual"/>
    <n v="163.79999999999998"/>
  </r>
  <r>
    <x v="8"/>
    <x v="1"/>
    <n v="44"/>
    <n v="8"/>
    <n v="352"/>
    <x v="3"/>
    <d v="2017-11-30T00:00:00"/>
    <x v="10"/>
    <x v="0"/>
    <d v="2017-12-01T00:00:00"/>
    <n v="17.600000000000001"/>
    <n v="334.4"/>
    <x v="3"/>
    <x v="3"/>
    <s v="Natália"/>
    <s v="Manual"/>
    <n v="17.600000000000001"/>
  </r>
  <r>
    <x v="2"/>
    <x v="1"/>
    <n v="26"/>
    <n v="34"/>
    <n v="884"/>
    <x v="1"/>
    <d v="2017-11-30T00:00:00"/>
    <x v="10"/>
    <x v="0"/>
    <d v="2017-12-30T00:00:00"/>
    <n v="0"/>
    <n v="884"/>
    <x v="3"/>
    <x v="3"/>
    <s v="Micaela"/>
    <s v="Manual"/>
    <n v="44.2"/>
  </r>
  <r>
    <x v="7"/>
    <x v="0"/>
    <n v="48"/>
    <n v="57"/>
    <n v="2736"/>
    <x v="1"/>
    <d v="2017-11-30T00:00:00"/>
    <x v="10"/>
    <x v="0"/>
    <d v="2017-12-30T00:00:00"/>
    <n v="0"/>
    <n v="2736"/>
    <x v="2"/>
    <x v="2"/>
    <s v="E-commerce"/>
    <s v="Internet"/>
    <n v="0"/>
  </r>
  <r>
    <x v="2"/>
    <x v="1"/>
    <n v="26"/>
    <n v="10"/>
    <n v="260"/>
    <x v="0"/>
    <d v="2017-12-01T00:00:00"/>
    <x v="11"/>
    <x v="0"/>
    <d v="2017-12-02T00:00:00"/>
    <n v="18.200000000000003"/>
    <n v="241.8"/>
    <x v="2"/>
    <x v="2"/>
    <s v="E-commerce"/>
    <s v="Internet"/>
    <n v="0"/>
  </r>
  <r>
    <x v="6"/>
    <x v="0"/>
    <n v="11"/>
    <n v="64"/>
    <n v="704"/>
    <x v="1"/>
    <d v="2017-12-02T00:00:00"/>
    <x v="11"/>
    <x v="0"/>
    <d v="2018-01-01T00:00:00"/>
    <n v="0"/>
    <n v="704"/>
    <x v="3"/>
    <x v="3"/>
    <s v="Natália"/>
    <s v="Manual"/>
    <n v="35.200000000000003"/>
  </r>
  <r>
    <x v="7"/>
    <x v="0"/>
    <n v="48"/>
    <n v="9"/>
    <n v="432"/>
    <x v="0"/>
    <d v="2017-12-02T00:00:00"/>
    <x v="11"/>
    <x v="0"/>
    <d v="2017-12-03T00:00:00"/>
    <n v="30.240000000000002"/>
    <n v="401.76"/>
    <x v="2"/>
    <x v="2"/>
    <s v="E-commerce"/>
    <s v="Internet"/>
    <n v="0"/>
  </r>
  <r>
    <x v="1"/>
    <x v="1"/>
    <n v="38"/>
    <n v="12"/>
    <n v="456"/>
    <x v="1"/>
    <d v="2017-12-02T00:00:00"/>
    <x v="11"/>
    <x v="0"/>
    <d v="2018-01-01T00:00:00"/>
    <n v="0"/>
    <n v="456"/>
    <x v="3"/>
    <x v="3"/>
    <s v="Nicoly"/>
    <s v="Manual"/>
    <n v="22.8"/>
  </r>
  <r>
    <x v="0"/>
    <x v="0"/>
    <n v="44"/>
    <n v="16"/>
    <n v="704"/>
    <x v="2"/>
    <d v="2017-12-02T00:00:00"/>
    <x v="11"/>
    <x v="0"/>
    <d v="2018-01-01T00:00:00"/>
    <n v="0"/>
    <n v="704"/>
    <x v="5"/>
    <x v="5"/>
    <s v="Micaela"/>
    <s v="Manual"/>
    <n v="35.200000000000003"/>
  </r>
  <r>
    <x v="8"/>
    <x v="1"/>
    <n v="44"/>
    <n v="40"/>
    <n v="1760"/>
    <x v="1"/>
    <d v="2017-12-02T00:00:00"/>
    <x v="11"/>
    <x v="0"/>
    <d v="2018-01-01T00:00:00"/>
    <n v="0"/>
    <n v="1760"/>
    <x v="3"/>
    <x v="3"/>
    <s v="Micaela"/>
    <s v="Manual"/>
    <n v="264"/>
  </r>
  <r>
    <x v="1"/>
    <x v="1"/>
    <n v="38"/>
    <n v="45"/>
    <n v="1710"/>
    <x v="2"/>
    <d v="2017-12-03T00:00:00"/>
    <x v="11"/>
    <x v="0"/>
    <d v="2018-01-02T00:00:00"/>
    <n v="0"/>
    <n v="1710"/>
    <x v="3"/>
    <x v="3"/>
    <s v="Nicoly"/>
    <s v="Manual"/>
    <n v="256.5"/>
  </r>
  <r>
    <x v="1"/>
    <x v="1"/>
    <n v="38"/>
    <n v="41"/>
    <n v="1558"/>
    <x v="1"/>
    <d v="2017-12-03T00:00:00"/>
    <x v="11"/>
    <x v="0"/>
    <d v="2018-01-02T00:00:00"/>
    <n v="0"/>
    <n v="1558"/>
    <x v="1"/>
    <x v="1"/>
    <s v="Nicoly"/>
    <s v="Manual"/>
    <n v="233.7"/>
  </r>
  <r>
    <x v="2"/>
    <x v="1"/>
    <n v="26"/>
    <n v="27"/>
    <n v="702"/>
    <x v="2"/>
    <d v="2017-12-03T00:00:00"/>
    <x v="11"/>
    <x v="0"/>
    <d v="2018-01-02T00:00:00"/>
    <n v="0"/>
    <n v="702"/>
    <x v="5"/>
    <x v="5"/>
    <s v="Ivete"/>
    <s v="Manual"/>
    <n v="35.1"/>
  </r>
  <r>
    <x v="1"/>
    <x v="1"/>
    <n v="38"/>
    <n v="67"/>
    <n v="2546"/>
    <x v="1"/>
    <d v="2017-12-03T00:00:00"/>
    <x v="11"/>
    <x v="0"/>
    <d v="2018-01-02T00:00:00"/>
    <n v="0"/>
    <n v="2546"/>
    <x v="4"/>
    <x v="4"/>
    <s v="Ivete"/>
    <s v="Manual"/>
    <n v="381.9"/>
  </r>
  <r>
    <x v="4"/>
    <x v="0"/>
    <n v="35"/>
    <n v="58"/>
    <n v="2030"/>
    <x v="3"/>
    <d v="2017-12-04T00:00:00"/>
    <x v="11"/>
    <x v="0"/>
    <d v="2017-12-05T00:00:00"/>
    <n v="101.5"/>
    <n v="1928.5"/>
    <x v="1"/>
    <x v="1"/>
    <s v="Deivid"/>
    <s v="Manual"/>
    <n v="304.5"/>
  </r>
  <r>
    <x v="1"/>
    <x v="1"/>
    <n v="38"/>
    <n v="68"/>
    <n v="2584"/>
    <x v="2"/>
    <d v="2017-12-04T00:00:00"/>
    <x v="11"/>
    <x v="0"/>
    <d v="2018-01-03T00:00:00"/>
    <n v="0"/>
    <n v="2584"/>
    <x v="2"/>
    <x v="2"/>
    <s v="E-commerce"/>
    <s v="Internet"/>
    <n v="0"/>
  </r>
  <r>
    <x v="7"/>
    <x v="0"/>
    <n v="48"/>
    <n v="44"/>
    <n v="2112"/>
    <x v="2"/>
    <d v="2017-12-05T00:00:00"/>
    <x v="11"/>
    <x v="0"/>
    <d v="2018-01-04T00:00:00"/>
    <n v="0"/>
    <n v="2112"/>
    <x v="0"/>
    <x v="0"/>
    <s v="Ivete"/>
    <s v="Manual"/>
    <n v="316.8"/>
  </r>
  <r>
    <x v="8"/>
    <x v="1"/>
    <n v="44"/>
    <n v="69"/>
    <n v="3036"/>
    <x v="1"/>
    <d v="2017-12-05T00:00:00"/>
    <x v="11"/>
    <x v="0"/>
    <d v="2018-01-04T00:00:00"/>
    <n v="0"/>
    <n v="3036"/>
    <x v="3"/>
    <x v="3"/>
    <s v="Micaela"/>
    <s v="Manual"/>
    <n v="455.4"/>
  </r>
  <r>
    <x v="6"/>
    <x v="0"/>
    <n v="11"/>
    <n v="39"/>
    <n v="429"/>
    <x v="1"/>
    <d v="2017-12-05T00:00:00"/>
    <x v="11"/>
    <x v="0"/>
    <d v="2018-01-04T00:00:00"/>
    <n v="0"/>
    <n v="429"/>
    <x v="3"/>
    <x v="3"/>
    <s v="Nicoly"/>
    <s v="Manual"/>
    <n v="21.450000000000003"/>
  </r>
  <r>
    <x v="8"/>
    <x v="1"/>
    <n v="44"/>
    <n v="24"/>
    <n v="1056"/>
    <x v="2"/>
    <d v="2017-12-05T00:00:00"/>
    <x v="11"/>
    <x v="0"/>
    <d v="2018-01-04T00:00:00"/>
    <n v="0"/>
    <n v="1056"/>
    <x v="5"/>
    <x v="5"/>
    <s v="Maicon"/>
    <s v="Manual"/>
    <n v="158.4"/>
  </r>
  <r>
    <x v="0"/>
    <x v="0"/>
    <n v="44"/>
    <n v="16"/>
    <n v="704"/>
    <x v="2"/>
    <d v="2017-12-06T00:00:00"/>
    <x v="11"/>
    <x v="0"/>
    <d v="2018-01-05T00:00:00"/>
    <n v="0"/>
    <n v="704"/>
    <x v="2"/>
    <x v="2"/>
    <s v="E-commerce"/>
    <s v="Internet"/>
    <n v="0"/>
  </r>
  <r>
    <x v="0"/>
    <x v="0"/>
    <n v="44"/>
    <n v="45"/>
    <n v="1980"/>
    <x v="0"/>
    <d v="2017-12-06T00:00:00"/>
    <x v="11"/>
    <x v="0"/>
    <d v="2017-12-07T00:00:00"/>
    <n v="138.60000000000002"/>
    <n v="1841.4"/>
    <x v="2"/>
    <x v="2"/>
    <s v="E-commerce"/>
    <s v="Internet"/>
    <n v="0"/>
  </r>
  <r>
    <x v="5"/>
    <x v="1"/>
    <n v="26"/>
    <n v="21"/>
    <n v="546"/>
    <x v="1"/>
    <d v="2017-12-07T00:00:00"/>
    <x v="11"/>
    <x v="0"/>
    <d v="2018-01-06T00:00:00"/>
    <n v="0"/>
    <n v="546"/>
    <x v="4"/>
    <x v="4"/>
    <s v="Nicoly"/>
    <s v="Manual"/>
    <n v="27.3"/>
  </r>
  <r>
    <x v="4"/>
    <x v="0"/>
    <n v="35"/>
    <n v="57"/>
    <n v="1995"/>
    <x v="3"/>
    <d v="2017-12-07T00:00:00"/>
    <x v="11"/>
    <x v="0"/>
    <d v="2017-12-08T00:00:00"/>
    <n v="99.75"/>
    <n v="1895.25"/>
    <x v="1"/>
    <x v="1"/>
    <s v="Micaela"/>
    <s v="Manual"/>
    <n v="299.25"/>
  </r>
  <r>
    <x v="4"/>
    <x v="0"/>
    <n v="35"/>
    <n v="39"/>
    <n v="1365"/>
    <x v="0"/>
    <d v="2017-12-08T00:00:00"/>
    <x v="11"/>
    <x v="0"/>
    <d v="2017-12-09T00:00:00"/>
    <n v="95.550000000000011"/>
    <n v="1269.45"/>
    <x v="5"/>
    <x v="5"/>
    <s v="Micaela"/>
    <s v="Manual"/>
    <n v="204.75"/>
  </r>
  <r>
    <x v="3"/>
    <x v="0"/>
    <n v="21"/>
    <n v="68"/>
    <n v="1428"/>
    <x v="3"/>
    <d v="2017-12-08T00:00:00"/>
    <x v="11"/>
    <x v="0"/>
    <d v="2017-12-09T00:00:00"/>
    <n v="71.400000000000006"/>
    <n v="1356.6"/>
    <x v="5"/>
    <x v="5"/>
    <s v="Deivid"/>
    <s v="Manual"/>
    <n v="214.2"/>
  </r>
  <r>
    <x v="4"/>
    <x v="0"/>
    <n v="35"/>
    <n v="20"/>
    <n v="700"/>
    <x v="1"/>
    <d v="2017-12-10T00:00:00"/>
    <x v="11"/>
    <x v="0"/>
    <d v="2018-01-09T00:00:00"/>
    <n v="0"/>
    <n v="700"/>
    <x v="3"/>
    <x v="3"/>
    <s v="Ivete"/>
    <s v="Manual"/>
    <n v="35"/>
  </r>
  <r>
    <x v="4"/>
    <x v="0"/>
    <n v="35"/>
    <n v="91"/>
    <n v="3185"/>
    <x v="0"/>
    <d v="2017-12-11T00:00:00"/>
    <x v="11"/>
    <x v="0"/>
    <d v="2017-12-12T00:00:00"/>
    <n v="222.95000000000002"/>
    <n v="2962.05"/>
    <x v="3"/>
    <x v="3"/>
    <s v="Nicoly"/>
    <s v="Manual"/>
    <n v="477.75"/>
  </r>
  <r>
    <x v="6"/>
    <x v="0"/>
    <n v="11"/>
    <n v="73"/>
    <n v="803"/>
    <x v="0"/>
    <d v="2017-12-12T00:00:00"/>
    <x v="11"/>
    <x v="0"/>
    <d v="2017-12-13T00:00:00"/>
    <n v="56.210000000000008"/>
    <n v="746.79"/>
    <x v="2"/>
    <x v="2"/>
    <s v="E-commerce"/>
    <s v="Internet"/>
    <n v="0"/>
  </r>
  <r>
    <x v="5"/>
    <x v="1"/>
    <n v="26"/>
    <n v="16"/>
    <n v="416"/>
    <x v="1"/>
    <d v="2017-12-12T00:00:00"/>
    <x v="11"/>
    <x v="0"/>
    <d v="2018-01-11T00:00:00"/>
    <n v="0"/>
    <n v="416"/>
    <x v="5"/>
    <x v="5"/>
    <s v="Micaela"/>
    <s v="Manual"/>
    <n v="20.8"/>
  </r>
  <r>
    <x v="4"/>
    <x v="0"/>
    <n v="35"/>
    <n v="54"/>
    <n v="1890"/>
    <x v="2"/>
    <d v="2017-12-12T00:00:00"/>
    <x v="11"/>
    <x v="0"/>
    <d v="2018-01-11T00:00:00"/>
    <n v="0"/>
    <n v="1890"/>
    <x v="4"/>
    <x v="4"/>
    <s v="Maicon"/>
    <s v="Manual"/>
    <n v="283.5"/>
  </r>
  <r>
    <x v="7"/>
    <x v="0"/>
    <n v="48"/>
    <n v="21"/>
    <n v="1008"/>
    <x v="3"/>
    <d v="2017-12-13T00:00:00"/>
    <x v="11"/>
    <x v="0"/>
    <d v="2017-12-14T00:00:00"/>
    <n v="50.400000000000006"/>
    <n v="957.6"/>
    <x v="3"/>
    <x v="3"/>
    <s v="Deivid"/>
    <s v="Manual"/>
    <n v="151.19999999999999"/>
  </r>
  <r>
    <x v="1"/>
    <x v="1"/>
    <n v="38"/>
    <n v="54"/>
    <n v="2052"/>
    <x v="2"/>
    <d v="2017-12-14T00:00:00"/>
    <x v="11"/>
    <x v="0"/>
    <d v="2018-01-13T00:00:00"/>
    <n v="0"/>
    <n v="2052"/>
    <x v="5"/>
    <x v="5"/>
    <s v="Deivid"/>
    <s v="Manual"/>
    <n v="307.8"/>
  </r>
  <r>
    <x v="5"/>
    <x v="1"/>
    <n v="26"/>
    <n v="14"/>
    <n v="364"/>
    <x v="2"/>
    <d v="2017-12-14T00:00:00"/>
    <x v="11"/>
    <x v="0"/>
    <d v="2018-01-13T00:00:00"/>
    <n v="0"/>
    <n v="364"/>
    <x v="0"/>
    <x v="0"/>
    <s v="Natália"/>
    <s v="Manual"/>
    <n v="18.2"/>
  </r>
  <r>
    <x v="0"/>
    <x v="0"/>
    <n v="44"/>
    <n v="17"/>
    <n v="748"/>
    <x v="1"/>
    <d v="2017-12-14T00:00:00"/>
    <x v="11"/>
    <x v="0"/>
    <d v="2018-01-13T00:00:00"/>
    <n v="0"/>
    <n v="748"/>
    <x v="5"/>
    <x v="5"/>
    <s v="Natália"/>
    <s v="Manual"/>
    <n v="37.4"/>
  </r>
  <r>
    <x v="6"/>
    <x v="0"/>
    <n v="11"/>
    <n v="39"/>
    <n v="429"/>
    <x v="2"/>
    <d v="2017-12-14T00:00:00"/>
    <x v="11"/>
    <x v="0"/>
    <d v="2018-01-13T00:00:00"/>
    <n v="0"/>
    <n v="429"/>
    <x v="5"/>
    <x v="5"/>
    <s v="Natália"/>
    <s v="Manual"/>
    <n v="21.450000000000003"/>
  </r>
  <r>
    <x v="1"/>
    <x v="1"/>
    <n v="38"/>
    <n v="20"/>
    <n v="760"/>
    <x v="0"/>
    <d v="2017-12-15T00:00:00"/>
    <x v="11"/>
    <x v="0"/>
    <d v="2017-12-16T00:00:00"/>
    <n v="53.2"/>
    <n v="706.8"/>
    <x v="0"/>
    <x v="0"/>
    <s v="Ivete"/>
    <s v="Manual"/>
    <n v="38"/>
  </r>
  <r>
    <x v="5"/>
    <x v="1"/>
    <n v="26"/>
    <n v="17"/>
    <n v="442"/>
    <x v="0"/>
    <d v="2017-12-15T00:00:00"/>
    <x v="11"/>
    <x v="0"/>
    <d v="2017-12-16T00:00:00"/>
    <n v="30.94"/>
    <n v="411.06"/>
    <x v="2"/>
    <x v="2"/>
    <s v="E-commerce"/>
    <s v="Internet"/>
    <n v="0"/>
  </r>
  <r>
    <x v="1"/>
    <x v="1"/>
    <n v="38"/>
    <n v="21"/>
    <n v="798"/>
    <x v="1"/>
    <d v="2017-12-16T00:00:00"/>
    <x v="11"/>
    <x v="0"/>
    <d v="2018-01-15T00:00:00"/>
    <n v="0"/>
    <n v="798"/>
    <x v="0"/>
    <x v="0"/>
    <s v="Nicoly"/>
    <s v="Manual"/>
    <n v="39.900000000000006"/>
  </r>
  <r>
    <x v="1"/>
    <x v="1"/>
    <n v="38"/>
    <n v="40"/>
    <n v="1520"/>
    <x v="0"/>
    <d v="2017-12-17T00:00:00"/>
    <x v="11"/>
    <x v="0"/>
    <d v="2017-12-18T00:00:00"/>
    <n v="106.4"/>
    <n v="1413.6"/>
    <x v="3"/>
    <x v="3"/>
    <s v="Natália"/>
    <s v="Manual"/>
    <n v="228"/>
  </r>
  <r>
    <x v="3"/>
    <x v="0"/>
    <n v="21"/>
    <n v="10"/>
    <n v="210"/>
    <x v="1"/>
    <d v="2017-12-17T00:00:00"/>
    <x v="11"/>
    <x v="0"/>
    <d v="2018-01-16T00:00:00"/>
    <n v="0"/>
    <n v="210"/>
    <x v="2"/>
    <x v="2"/>
    <s v="E-commerce"/>
    <s v="Internet"/>
    <n v="0"/>
  </r>
  <r>
    <x v="2"/>
    <x v="1"/>
    <n v="26"/>
    <n v="26"/>
    <n v="676"/>
    <x v="1"/>
    <d v="2017-12-18T00:00:00"/>
    <x v="11"/>
    <x v="0"/>
    <d v="2018-01-17T00:00:00"/>
    <n v="0"/>
    <n v="676"/>
    <x v="2"/>
    <x v="2"/>
    <s v="E-commerce"/>
    <s v="Internet"/>
    <n v="0"/>
  </r>
  <r>
    <x v="6"/>
    <x v="0"/>
    <n v="11"/>
    <n v="12"/>
    <n v="132"/>
    <x v="0"/>
    <d v="2017-12-18T00:00:00"/>
    <x v="11"/>
    <x v="0"/>
    <d v="2017-12-19T00:00:00"/>
    <n v="9.24"/>
    <n v="122.76"/>
    <x v="3"/>
    <x v="3"/>
    <s v="Deivid"/>
    <s v="Manual"/>
    <n v="6.6000000000000005"/>
  </r>
  <r>
    <x v="4"/>
    <x v="0"/>
    <n v="35"/>
    <n v="13"/>
    <n v="455"/>
    <x v="2"/>
    <d v="2017-12-20T00:00:00"/>
    <x v="11"/>
    <x v="0"/>
    <d v="2018-01-19T00:00:00"/>
    <n v="0"/>
    <n v="455"/>
    <x v="0"/>
    <x v="0"/>
    <s v="Maicon"/>
    <s v="Manual"/>
    <n v="22.75"/>
  </r>
  <r>
    <x v="5"/>
    <x v="1"/>
    <n v="26"/>
    <n v="26"/>
    <n v="676"/>
    <x v="2"/>
    <d v="2017-12-21T00:00:00"/>
    <x v="11"/>
    <x v="0"/>
    <d v="2018-01-20T00:00:00"/>
    <n v="0"/>
    <n v="676"/>
    <x v="1"/>
    <x v="1"/>
    <s v="Deivid"/>
    <s v="Manual"/>
    <n v="33.800000000000004"/>
  </r>
  <r>
    <x v="4"/>
    <x v="0"/>
    <n v="35"/>
    <n v="18"/>
    <n v="630"/>
    <x v="0"/>
    <d v="2017-12-21T00:00:00"/>
    <x v="11"/>
    <x v="0"/>
    <d v="2017-12-22T00:00:00"/>
    <n v="44.1"/>
    <n v="585.9"/>
    <x v="2"/>
    <x v="2"/>
    <s v="E-commerce"/>
    <s v="Internet"/>
    <n v="0"/>
  </r>
  <r>
    <x v="1"/>
    <x v="1"/>
    <n v="38"/>
    <n v="76"/>
    <n v="2888"/>
    <x v="2"/>
    <d v="2017-12-21T00:00:00"/>
    <x v="11"/>
    <x v="0"/>
    <d v="2018-01-20T00:00:00"/>
    <n v="0"/>
    <n v="2888"/>
    <x v="3"/>
    <x v="3"/>
    <s v="Maicon"/>
    <s v="Manual"/>
    <n v="433.2"/>
  </r>
  <r>
    <x v="0"/>
    <x v="0"/>
    <n v="44"/>
    <n v="41"/>
    <n v="1804"/>
    <x v="1"/>
    <d v="2017-12-22T00:00:00"/>
    <x v="11"/>
    <x v="0"/>
    <d v="2018-01-21T00:00:00"/>
    <n v="0"/>
    <n v="1804"/>
    <x v="5"/>
    <x v="5"/>
    <s v="Ivete"/>
    <s v="Manual"/>
    <n v="270.59999999999997"/>
  </r>
  <r>
    <x v="5"/>
    <x v="1"/>
    <n v="26"/>
    <n v="18"/>
    <n v="468"/>
    <x v="1"/>
    <d v="2017-12-24T00:00:00"/>
    <x v="11"/>
    <x v="0"/>
    <d v="2018-01-23T00:00:00"/>
    <n v="0"/>
    <n v="468"/>
    <x v="0"/>
    <x v="0"/>
    <s v="Ivete"/>
    <s v="Manual"/>
    <n v="23.400000000000002"/>
  </r>
  <r>
    <x v="5"/>
    <x v="1"/>
    <n v="26"/>
    <n v="42"/>
    <n v="1092"/>
    <x v="1"/>
    <d v="2017-12-25T00:00:00"/>
    <x v="11"/>
    <x v="0"/>
    <d v="2018-01-24T00:00:00"/>
    <n v="0"/>
    <n v="1092"/>
    <x v="3"/>
    <x v="3"/>
    <s v="Natália"/>
    <s v="Manual"/>
    <n v="163.79999999999998"/>
  </r>
  <r>
    <x v="5"/>
    <x v="1"/>
    <n v="26"/>
    <n v="38"/>
    <n v="988"/>
    <x v="2"/>
    <d v="2017-12-25T00:00:00"/>
    <x v="11"/>
    <x v="0"/>
    <d v="2018-01-24T00:00:00"/>
    <n v="0"/>
    <n v="988"/>
    <x v="3"/>
    <x v="3"/>
    <s v="Ivete"/>
    <s v="Manual"/>
    <n v="49.400000000000006"/>
  </r>
  <r>
    <x v="3"/>
    <x v="0"/>
    <n v="21"/>
    <n v="99"/>
    <n v="2079"/>
    <x v="3"/>
    <d v="2017-12-25T00:00:00"/>
    <x v="11"/>
    <x v="0"/>
    <d v="2017-12-26T00:00:00"/>
    <n v="103.95"/>
    <n v="1975.05"/>
    <x v="4"/>
    <x v="4"/>
    <s v="Micaela"/>
    <s v="Manual"/>
    <n v="311.84999999999997"/>
  </r>
  <r>
    <x v="0"/>
    <x v="0"/>
    <n v="44"/>
    <n v="40"/>
    <n v="1760"/>
    <x v="0"/>
    <d v="2017-12-26T00:00:00"/>
    <x v="11"/>
    <x v="0"/>
    <d v="2017-12-27T00:00:00"/>
    <n v="123.20000000000002"/>
    <n v="1636.8"/>
    <x v="1"/>
    <x v="1"/>
    <s v="Maicon"/>
    <s v="Manual"/>
    <n v="264"/>
  </r>
  <r>
    <x v="0"/>
    <x v="0"/>
    <n v="44"/>
    <n v="16"/>
    <n v="704"/>
    <x v="1"/>
    <d v="2017-12-26T00:00:00"/>
    <x v="11"/>
    <x v="0"/>
    <d v="2018-01-25T00:00:00"/>
    <n v="0"/>
    <n v="704"/>
    <x v="4"/>
    <x v="4"/>
    <s v="Natália"/>
    <s v="Manual"/>
    <n v="35.200000000000003"/>
  </r>
  <r>
    <x v="7"/>
    <x v="0"/>
    <n v="48"/>
    <n v="18"/>
    <n v="864"/>
    <x v="2"/>
    <d v="2017-12-26T00:00:00"/>
    <x v="11"/>
    <x v="0"/>
    <d v="2018-01-25T00:00:00"/>
    <n v="0"/>
    <n v="864"/>
    <x v="5"/>
    <x v="5"/>
    <s v="Natália"/>
    <s v="Manual"/>
    <n v="43.2"/>
  </r>
  <r>
    <x v="3"/>
    <x v="0"/>
    <n v="21"/>
    <n v="50"/>
    <n v="1050"/>
    <x v="2"/>
    <d v="2017-12-27T00:00:00"/>
    <x v="11"/>
    <x v="0"/>
    <d v="2018-01-26T00:00:00"/>
    <n v="0"/>
    <n v="1050"/>
    <x v="1"/>
    <x v="1"/>
    <s v="Natália"/>
    <s v="Manual"/>
    <n v="157.5"/>
  </r>
  <r>
    <x v="3"/>
    <x v="0"/>
    <n v="21"/>
    <n v="35"/>
    <n v="735"/>
    <x v="1"/>
    <d v="2017-12-27T00:00:00"/>
    <x v="11"/>
    <x v="0"/>
    <d v="2018-01-26T00:00:00"/>
    <n v="0"/>
    <n v="735"/>
    <x v="3"/>
    <x v="3"/>
    <s v="Ivete"/>
    <s v="Manual"/>
    <n v="36.75"/>
  </r>
  <r>
    <x v="6"/>
    <x v="0"/>
    <n v="11"/>
    <n v="41"/>
    <n v="451"/>
    <x v="3"/>
    <d v="2017-12-27T00:00:00"/>
    <x v="11"/>
    <x v="0"/>
    <d v="2017-12-28T00:00:00"/>
    <n v="22.55"/>
    <n v="428.45"/>
    <x v="3"/>
    <x v="3"/>
    <s v="Micaela"/>
    <s v="Manual"/>
    <n v="22.55"/>
  </r>
  <r>
    <x v="7"/>
    <x v="0"/>
    <n v="48"/>
    <n v="13"/>
    <n v="624"/>
    <x v="1"/>
    <d v="2017-12-27T00:00:00"/>
    <x v="11"/>
    <x v="0"/>
    <d v="2018-01-26T00:00:00"/>
    <n v="0"/>
    <n v="624"/>
    <x v="2"/>
    <x v="2"/>
    <s v="E-commerce"/>
    <s v="Internet"/>
    <n v="0"/>
  </r>
  <r>
    <x v="6"/>
    <x v="0"/>
    <n v="11"/>
    <n v="15"/>
    <n v="165"/>
    <x v="0"/>
    <d v="2017-12-27T00:00:00"/>
    <x v="11"/>
    <x v="0"/>
    <d v="2017-12-28T00:00:00"/>
    <n v="11.55"/>
    <n v="153.44999999999999"/>
    <x v="4"/>
    <x v="4"/>
    <s v="Natália"/>
    <s v="Manual"/>
    <n v="8.25"/>
  </r>
  <r>
    <x v="3"/>
    <x v="0"/>
    <n v="21"/>
    <n v="40"/>
    <n v="840"/>
    <x v="1"/>
    <d v="2017-12-27T00:00:00"/>
    <x v="11"/>
    <x v="0"/>
    <d v="2018-01-26T00:00:00"/>
    <n v="0"/>
    <n v="840"/>
    <x v="2"/>
    <x v="2"/>
    <s v="E-commerce"/>
    <s v="Internet"/>
    <n v="0"/>
  </r>
  <r>
    <x v="5"/>
    <x v="1"/>
    <n v="26"/>
    <n v="46"/>
    <n v="1196"/>
    <x v="1"/>
    <d v="2017-12-27T00:00:00"/>
    <x v="11"/>
    <x v="0"/>
    <d v="2018-01-26T00:00:00"/>
    <n v="0"/>
    <n v="1196"/>
    <x v="5"/>
    <x v="5"/>
    <s v="Natália"/>
    <s v="Manual"/>
    <n v="179.4"/>
  </r>
  <r>
    <x v="4"/>
    <x v="0"/>
    <n v="35"/>
    <n v="69"/>
    <n v="2415"/>
    <x v="0"/>
    <d v="2017-12-28T00:00:00"/>
    <x v="11"/>
    <x v="0"/>
    <d v="2017-12-29T00:00:00"/>
    <n v="169.05"/>
    <n v="2245.9499999999998"/>
    <x v="5"/>
    <x v="5"/>
    <s v="Micaela"/>
    <s v="Manual"/>
    <n v="362.25"/>
  </r>
  <r>
    <x v="5"/>
    <x v="1"/>
    <n v="26"/>
    <n v="64"/>
    <n v="1664"/>
    <x v="3"/>
    <d v="2017-12-28T00:00:00"/>
    <x v="11"/>
    <x v="0"/>
    <d v="2017-12-29T00:00:00"/>
    <n v="83.2"/>
    <n v="1580.8"/>
    <x v="3"/>
    <x v="3"/>
    <s v="Natália"/>
    <s v="Manual"/>
    <n v="249.6"/>
  </r>
  <r>
    <x v="8"/>
    <x v="1"/>
    <n v="44"/>
    <n v="79"/>
    <n v="3476"/>
    <x v="2"/>
    <d v="2017-12-28T00:00:00"/>
    <x v="11"/>
    <x v="0"/>
    <d v="2018-01-27T00:00:00"/>
    <n v="0"/>
    <n v="3476"/>
    <x v="4"/>
    <x v="4"/>
    <s v="Micaela"/>
    <s v="Manual"/>
    <n v="521.4"/>
  </r>
  <r>
    <x v="5"/>
    <x v="1"/>
    <n v="26"/>
    <n v="41"/>
    <n v="1066"/>
    <x v="1"/>
    <d v="2017-12-29T00:00:00"/>
    <x v="11"/>
    <x v="0"/>
    <d v="2018-01-28T00:00:00"/>
    <n v="0"/>
    <n v="1066"/>
    <x v="1"/>
    <x v="1"/>
    <s v="Deivid"/>
    <s v="Manual"/>
    <n v="159.9"/>
  </r>
  <r>
    <x v="6"/>
    <x v="0"/>
    <n v="11"/>
    <n v="37"/>
    <n v="407"/>
    <x v="1"/>
    <d v="2017-12-29T00:00:00"/>
    <x v="11"/>
    <x v="0"/>
    <d v="2018-01-28T00:00:00"/>
    <n v="0"/>
    <n v="407"/>
    <x v="4"/>
    <x v="4"/>
    <s v="Deivid"/>
    <s v="Manual"/>
    <n v="20.350000000000001"/>
  </r>
  <r>
    <x v="5"/>
    <x v="1"/>
    <n v="26"/>
    <n v="24"/>
    <n v="624"/>
    <x v="0"/>
    <d v="2017-12-29T00:00:00"/>
    <x v="11"/>
    <x v="0"/>
    <d v="2017-12-30T00:00:00"/>
    <n v="43.680000000000007"/>
    <n v="580.31999999999994"/>
    <x v="5"/>
    <x v="5"/>
    <s v="Micaela"/>
    <s v="Manual"/>
    <n v="31.200000000000003"/>
  </r>
  <r>
    <x v="7"/>
    <x v="0"/>
    <n v="48"/>
    <n v="18"/>
    <n v="864"/>
    <x v="2"/>
    <d v="2017-12-29T00:00:00"/>
    <x v="11"/>
    <x v="0"/>
    <d v="2018-01-28T00:00:00"/>
    <n v="0"/>
    <n v="864"/>
    <x v="0"/>
    <x v="0"/>
    <s v="Deivid"/>
    <s v="Manual"/>
    <n v="43.2"/>
  </r>
  <r>
    <x v="3"/>
    <x v="0"/>
    <n v="21"/>
    <n v="30"/>
    <n v="630"/>
    <x v="2"/>
    <d v="2017-12-30T00:00:00"/>
    <x v="11"/>
    <x v="0"/>
    <d v="2018-01-29T00:00:00"/>
    <n v="0"/>
    <n v="630"/>
    <x v="0"/>
    <x v="0"/>
    <s v="Natália"/>
    <s v="Manual"/>
    <n v="31.5"/>
  </r>
  <r>
    <x v="3"/>
    <x v="0"/>
    <n v="21"/>
    <n v="65"/>
    <n v="1365"/>
    <x v="1"/>
    <d v="2017-12-30T00:00:00"/>
    <x v="11"/>
    <x v="0"/>
    <d v="2018-01-29T00:00:00"/>
    <n v="0"/>
    <n v="1365"/>
    <x v="0"/>
    <x v="0"/>
    <s v="Nicoly"/>
    <s v="Manual"/>
    <n v="204.75"/>
  </r>
  <r>
    <x v="1"/>
    <x v="1"/>
    <n v="38"/>
    <n v="24"/>
    <n v="912"/>
    <x v="3"/>
    <d v="2017-12-30T00:00:00"/>
    <x v="11"/>
    <x v="0"/>
    <d v="2017-12-31T00:00:00"/>
    <n v="45.6"/>
    <n v="866.4"/>
    <x v="0"/>
    <x v="0"/>
    <s v="Nicoly"/>
    <s v="Manual"/>
    <n v="45.6"/>
  </r>
  <r>
    <x v="5"/>
    <x v="1"/>
    <n v="26"/>
    <n v="22"/>
    <n v="572"/>
    <x v="2"/>
    <d v="2017-12-31T00:00:00"/>
    <x v="11"/>
    <x v="0"/>
    <d v="2018-01-30T00:00:00"/>
    <n v="0"/>
    <n v="572"/>
    <x v="2"/>
    <x v="2"/>
    <s v="E-commerce"/>
    <s v="Internet"/>
    <n v="0"/>
  </r>
  <r>
    <x v="0"/>
    <x v="0"/>
    <n v="44"/>
    <n v="47"/>
    <n v="2068"/>
    <x v="0"/>
    <d v="2017-12-31T00:00:00"/>
    <x v="11"/>
    <x v="0"/>
    <d v="2018-01-01T00:00:00"/>
    <n v="144.76000000000002"/>
    <n v="1923.24"/>
    <x v="4"/>
    <x v="4"/>
    <s v="Nicoly"/>
    <s v="Manual"/>
    <n v="310.2"/>
  </r>
  <r>
    <x v="6"/>
    <x v="0"/>
    <n v="11"/>
    <n v="31"/>
    <n v="341"/>
    <x v="1"/>
    <d v="2017-12-31T00:00:00"/>
    <x v="11"/>
    <x v="0"/>
    <d v="2018-01-30T00:00:00"/>
    <n v="0"/>
    <n v="341"/>
    <x v="1"/>
    <x v="1"/>
    <s v="Maicon"/>
    <s v="Manual"/>
    <n v="17.05"/>
  </r>
  <r>
    <x v="1"/>
    <x v="1"/>
    <n v="38"/>
    <n v="86"/>
    <n v="3268"/>
    <x v="2"/>
    <d v="2017-12-31T00:00:00"/>
    <x v="11"/>
    <x v="0"/>
    <d v="2018-01-30T00:00:00"/>
    <n v="0"/>
    <n v="3268"/>
    <x v="4"/>
    <x v="4"/>
    <s v="Nicoly"/>
    <s v="Manual"/>
    <n v="490.2"/>
  </r>
  <r>
    <x v="8"/>
    <x v="1"/>
    <n v="44"/>
    <n v="10"/>
    <n v="440"/>
    <x v="1"/>
    <d v="2018-01-01T00:00:00"/>
    <x v="0"/>
    <x v="1"/>
    <d v="2018-01-31T00:00:00"/>
    <n v="0"/>
    <n v="440"/>
    <x v="0"/>
    <x v="0"/>
    <s v="Ivete"/>
    <s v="Manual"/>
    <n v="22"/>
  </r>
  <r>
    <x v="3"/>
    <x v="0"/>
    <n v="21"/>
    <n v="20"/>
    <n v="1050"/>
    <x v="2"/>
    <d v="2018-01-02T00:00:00"/>
    <x v="0"/>
    <x v="1"/>
    <d v="2018-02-01T00:00:00"/>
    <n v="0"/>
    <n v="1050"/>
    <x v="0"/>
    <x v="0"/>
    <s v="Deivid"/>
    <s v="Manual"/>
    <n v="157.5"/>
  </r>
  <r>
    <x v="5"/>
    <x v="1"/>
    <n v="26"/>
    <n v="15"/>
    <n v="390"/>
    <x v="1"/>
    <d v="2018-01-03T00:00:00"/>
    <x v="0"/>
    <x v="1"/>
    <d v="2018-02-02T00:00:00"/>
    <n v="0"/>
    <n v="390"/>
    <x v="2"/>
    <x v="2"/>
    <s v="E-commerce"/>
    <s v="Internet"/>
    <n v="0"/>
  </r>
  <r>
    <x v="8"/>
    <x v="1"/>
    <n v="44"/>
    <n v="15"/>
    <n v="660"/>
    <x v="0"/>
    <d v="2018-01-03T00:00:00"/>
    <x v="0"/>
    <x v="1"/>
    <d v="2018-01-04T00:00:00"/>
    <n v="46.2"/>
    <n v="613.79999999999995"/>
    <x v="0"/>
    <x v="0"/>
    <s v="Maicon"/>
    <s v="Manual"/>
    <n v="33"/>
  </r>
  <r>
    <x v="0"/>
    <x v="0"/>
    <n v="44"/>
    <n v="10"/>
    <n v="3960"/>
    <x v="3"/>
    <d v="2018-01-04T00:00:00"/>
    <x v="0"/>
    <x v="1"/>
    <d v="2018-01-05T00:00:00"/>
    <n v="198"/>
    <n v="3762"/>
    <x v="1"/>
    <x v="1"/>
    <s v="Natália"/>
    <s v="Manual"/>
    <n v="594"/>
  </r>
  <r>
    <x v="4"/>
    <x v="0"/>
    <n v="35"/>
    <n v="32"/>
    <n v="1120"/>
    <x v="3"/>
    <d v="2018-01-05T00:00:00"/>
    <x v="0"/>
    <x v="1"/>
    <d v="2018-01-06T00:00:00"/>
    <n v="56"/>
    <n v="1064"/>
    <x v="4"/>
    <x v="4"/>
    <s v="Micaela"/>
    <s v="Manual"/>
    <n v="168"/>
  </r>
  <r>
    <x v="3"/>
    <x v="0"/>
    <n v="21"/>
    <n v="8"/>
    <n v="168"/>
    <x v="1"/>
    <d v="2018-01-05T00:00:00"/>
    <x v="0"/>
    <x v="1"/>
    <d v="2018-02-04T00:00:00"/>
    <n v="0"/>
    <n v="168"/>
    <x v="5"/>
    <x v="5"/>
    <s v="Micaela"/>
    <s v="Manual"/>
    <n v="8.4"/>
  </r>
  <r>
    <x v="3"/>
    <x v="0"/>
    <n v="21"/>
    <n v="10"/>
    <n v="2037"/>
    <x v="1"/>
    <d v="2018-01-06T00:00:00"/>
    <x v="0"/>
    <x v="1"/>
    <d v="2018-02-05T00:00:00"/>
    <n v="0"/>
    <n v="2037"/>
    <x v="2"/>
    <x v="2"/>
    <s v="E-commerce"/>
    <s v="Internet"/>
    <n v="0"/>
  </r>
  <r>
    <x v="2"/>
    <x v="1"/>
    <n v="26"/>
    <n v="8"/>
    <n v="208"/>
    <x v="1"/>
    <d v="2018-01-07T00:00:00"/>
    <x v="0"/>
    <x v="1"/>
    <d v="2018-02-06T00:00:00"/>
    <n v="0"/>
    <n v="208"/>
    <x v="0"/>
    <x v="0"/>
    <s v="Maicon"/>
    <s v="Manual"/>
    <n v="10.4"/>
  </r>
  <r>
    <x v="0"/>
    <x v="0"/>
    <n v="44"/>
    <n v="30"/>
    <n v="1320"/>
    <x v="3"/>
    <d v="2018-01-08T00:00:00"/>
    <x v="0"/>
    <x v="1"/>
    <d v="2018-01-09T00:00:00"/>
    <n v="66"/>
    <n v="1254"/>
    <x v="4"/>
    <x v="4"/>
    <s v="Maicon"/>
    <s v="Manual"/>
    <n v="198"/>
  </r>
  <r>
    <x v="2"/>
    <x v="1"/>
    <n v="26"/>
    <n v="10"/>
    <n v="260"/>
    <x v="1"/>
    <d v="2018-01-08T00:00:00"/>
    <x v="0"/>
    <x v="1"/>
    <d v="2018-02-07T00:00:00"/>
    <n v="0"/>
    <n v="260"/>
    <x v="1"/>
    <x v="1"/>
    <s v="Maicon"/>
    <s v="Manual"/>
    <n v="13"/>
  </r>
  <r>
    <x v="0"/>
    <x v="0"/>
    <n v="44"/>
    <n v="8"/>
    <n v="3168"/>
    <x v="2"/>
    <d v="2018-01-08T00:00:00"/>
    <x v="0"/>
    <x v="1"/>
    <d v="2018-02-07T00:00:00"/>
    <n v="0"/>
    <n v="3168"/>
    <x v="1"/>
    <x v="1"/>
    <s v="Ivete"/>
    <s v="Manual"/>
    <n v="475.2"/>
  </r>
  <r>
    <x v="7"/>
    <x v="0"/>
    <n v="48"/>
    <n v="9"/>
    <n v="432"/>
    <x v="1"/>
    <d v="2018-01-09T00:00:00"/>
    <x v="0"/>
    <x v="1"/>
    <d v="2018-02-08T00:00:00"/>
    <n v="0"/>
    <n v="432"/>
    <x v="0"/>
    <x v="0"/>
    <s v="Natália"/>
    <s v="Manual"/>
    <n v="21.6"/>
  </r>
  <r>
    <x v="0"/>
    <x v="0"/>
    <n v="44"/>
    <n v="18"/>
    <n v="792"/>
    <x v="1"/>
    <d v="2018-01-10T00:00:00"/>
    <x v="0"/>
    <x v="1"/>
    <d v="2018-02-09T00:00:00"/>
    <n v="0"/>
    <n v="792"/>
    <x v="0"/>
    <x v="0"/>
    <s v="Natália"/>
    <s v="Manual"/>
    <n v="39.6"/>
  </r>
  <r>
    <x v="3"/>
    <x v="0"/>
    <n v="21"/>
    <n v="67"/>
    <n v="1407"/>
    <x v="1"/>
    <d v="2018-01-12T00:00:00"/>
    <x v="0"/>
    <x v="1"/>
    <d v="2018-02-11T00:00:00"/>
    <n v="0"/>
    <n v="1407"/>
    <x v="4"/>
    <x v="4"/>
    <s v="Deivid"/>
    <s v="Manual"/>
    <n v="211.04999999999998"/>
  </r>
  <r>
    <x v="2"/>
    <x v="1"/>
    <n v="26"/>
    <n v="55"/>
    <n v="1430"/>
    <x v="2"/>
    <d v="2018-01-13T00:00:00"/>
    <x v="0"/>
    <x v="1"/>
    <d v="2018-02-12T00:00:00"/>
    <n v="0"/>
    <n v="1430"/>
    <x v="5"/>
    <x v="5"/>
    <s v="Maicon"/>
    <s v="Manual"/>
    <n v="214.5"/>
  </r>
  <r>
    <x v="0"/>
    <x v="0"/>
    <n v="44"/>
    <n v="13"/>
    <n v="572"/>
    <x v="1"/>
    <d v="2018-01-13T00:00:00"/>
    <x v="0"/>
    <x v="1"/>
    <d v="2018-02-12T00:00:00"/>
    <n v="0"/>
    <n v="572"/>
    <x v="4"/>
    <x v="4"/>
    <s v="Ivete"/>
    <s v="Manual"/>
    <n v="28.6"/>
  </r>
  <r>
    <x v="8"/>
    <x v="1"/>
    <n v="44"/>
    <n v="39"/>
    <n v="1716"/>
    <x v="2"/>
    <d v="2018-01-14T00:00:00"/>
    <x v="0"/>
    <x v="1"/>
    <d v="2018-02-13T00:00:00"/>
    <n v="0"/>
    <n v="1716"/>
    <x v="3"/>
    <x v="3"/>
    <s v="Deivid"/>
    <s v="Manual"/>
    <n v="257.39999999999998"/>
  </r>
  <r>
    <x v="6"/>
    <x v="0"/>
    <n v="11"/>
    <n v="37"/>
    <n v="407"/>
    <x v="0"/>
    <d v="2018-01-14T00:00:00"/>
    <x v="0"/>
    <x v="1"/>
    <d v="2018-01-15T00:00:00"/>
    <n v="28.490000000000002"/>
    <n v="378.51"/>
    <x v="4"/>
    <x v="4"/>
    <s v="Micaela"/>
    <s v="Manual"/>
    <n v="20.350000000000001"/>
  </r>
  <r>
    <x v="7"/>
    <x v="0"/>
    <n v="48"/>
    <n v="8"/>
    <n v="1728"/>
    <x v="1"/>
    <d v="2018-01-14T00:00:00"/>
    <x v="0"/>
    <x v="1"/>
    <d v="2018-02-13T00:00:00"/>
    <n v="0"/>
    <n v="1728"/>
    <x v="2"/>
    <x v="2"/>
    <s v="E-commerce"/>
    <s v="Internet"/>
    <n v="0"/>
  </r>
  <r>
    <x v="3"/>
    <x v="0"/>
    <n v="21"/>
    <n v="8"/>
    <n v="819"/>
    <x v="1"/>
    <d v="2018-01-14T00:00:00"/>
    <x v="0"/>
    <x v="1"/>
    <d v="2018-02-13T00:00:00"/>
    <n v="0"/>
    <n v="819"/>
    <x v="4"/>
    <x v="4"/>
    <s v="Ivete"/>
    <s v="Manual"/>
    <n v="40.950000000000003"/>
  </r>
  <r>
    <x v="5"/>
    <x v="1"/>
    <n v="26"/>
    <n v="8"/>
    <n v="208"/>
    <x v="1"/>
    <d v="2018-01-15T00:00:00"/>
    <x v="0"/>
    <x v="1"/>
    <d v="2018-02-14T00:00:00"/>
    <n v="0"/>
    <n v="208"/>
    <x v="0"/>
    <x v="0"/>
    <s v="Deivid"/>
    <s v="Manual"/>
    <n v="10.4"/>
  </r>
  <r>
    <x v="1"/>
    <x v="1"/>
    <n v="38"/>
    <n v="8"/>
    <n v="304"/>
    <x v="2"/>
    <d v="2018-01-15T00:00:00"/>
    <x v="0"/>
    <x v="1"/>
    <d v="2018-02-14T00:00:00"/>
    <n v="0"/>
    <n v="304"/>
    <x v="2"/>
    <x v="2"/>
    <s v="E-commerce"/>
    <s v="Internet"/>
    <n v="0"/>
  </r>
  <r>
    <x v="7"/>
    <x v="0"/>
    <n v="48"/>
    <n v="8"/>
    <n v="2448"/>
    <x v="3"/>
    <d v="2018-01-15T00:00:00"/>
    <x v="0"/>
    <x v="1"/>
    <d v="2018-01-16T00:00:00"/>
    <n v="122.4"/>
    <n v="2325.6"/>
    <x v="1"/>
    <x v="1"/>
    <s v="Maicon"/>
    <s v="Manual"/>
    <n v="367.2"/>
  </r>
  <r>
    <x v="2"/>
    <x v="1"/>
    <n v="26"/>
    <n v="8"/>
    <n v="208"/>
    <x v="2"/>
    <d v="2018-01-16T00:00:00"/>
    <x v="0"/>
    <x v="1"/>
    <d v="2018-02-15T00:00:00"/>
    <n v="0"/>
    <n v="208"/>
    <x v="4"/>
    <x v="4"/>
    <s v="Deivid"/>
    <s v="Manual"/>
    <n v="10.4"/>
  </r>
  <r>
    <x v="1"/>
    <x v="1"/>
    <n v="38"/>
    <n v="5"/>
    <n v="190"/>
    <x v="2"/>
    <d v="2018-01-17T00:00:00"/>
    <x v="0"/>
    <x v="1"/>
    <d v="2018-02-16T00:00:00"/>
    <n v="0"/>
    <n v="190"/>
    <x v="1"/>
    <x v="1"/>
    <s v="Deivid"/>
    <s v="Manual"/>
    <n v="9.5"/>
  </r>
  <r>
    <x v="8"/>
    <x v="1"/>
    <n v="44"/>
    <n v="42"/>
    <n v="1848"/>
    <x v="1"/>
    <d v="2018-01-17T00:00:00"/>
    <x v="0"/>
    <x v="1"/>
    <d v="2018-02-16T00:00:00"/>
    <n v="0"/>
    <n v="1848"/>
    <x v="4"/>
    <x v="4"/>
    <s v="Natália"/>
    <s v="Manual"/>
    <n v="277.2"/>
  </r>
  <r>
    <x v="7"/>
    <x v="0"/>
    <n v="48"/>
    <n v="67"/>
    <n v="3216"/>
    <x v="2"/>
    <d v="2018-01-18T00:00:00"/>
    <x v="0"/>
    <x v="1"/>
    <d v="2018-02-17T00:00:00"/>
    <n v="0"/>
    <n v="3216"/>
    <x v="1"/>
    <x v="1"/>
    <s v="Natália"/>
    <s v="Manual"/>
    <n v="482.4"/>
  </r>
  <r>
    <x v="5"/>
    <x v="1"/>
    <n v="26"/>
    <n v="87"/>
    <n v="2262"/>
    <x v="1"/>
    <d v="2018-01-18T00:00:00"/>
    <x v="0"/>
    <x v="1"/>
    <d v="2018-02-17T00:00:00"/>
    <n v="0"/>
    <n v="2262"/>
    <x v="3"/>
    <x v="3"/>
    <s v="Micaela"/>
    <s v="Manual"/>
    <n v="339.3"/>
  </r>
  <r>
    <x v="5"/>
    <x v="1"/>
    <n v="26"/>
    <n v="93"/>
    <n v="2418"/>
    <x v="0"/>
    <d v="2018-01-19T00:00:00"/>
    <x v="0"/>
    <x v="1"/>
    <d v="2018-01-20T00:00:00"/>
    <n v="169.26000000000002"/>
    <n v="2248.7399999999998"/>
    <x v="0"/>
    <x v="0"/>
    <s v="Maicon"/>
    <s v="Manual"/>
    <n v="362.7"/>
  </r>
  <r>
    <x v="3"/>
    <x v="0"/>
    <n v="21"/>
    <n v="5"/>
    <n v="1071"/>
    <x v="2"/>
    <d v="2018-01-20T00:00:00"/>
    <x v="0"/>
    <x v="1"/>
    <d v="2018-02-19T00:00:00"/>
    <n v="0"/>
    <n v="1071"/>
    <x v="2"/>
    <x v="2"/>
    <s v="E-commerce"/>
    <s v="Internet"/>
    <n v="0"/>
  </r>
  <r>
    <x v="4"/>
    <x v="0"/>
    <n v="35"/>
    <n v="5"/>
    <n v="2240"/>
    <x v="1"/>
    <d v="2018-01-20T00:00:00"/>
    <x v="0"/>
    <x v="1"/>
    <d v="2018-02-19T00:00:00"/>
    <n v="0"/>
    <n v="2240"/>
    <x v="0"/>
    <x v="0"/>
    <s v="Deivid"/>
    <s v="Manual"/>
    <n v="336"/>
  </r>
  <r>
    <x v="0"/>
    <x v="0"/>
    <n v="44"/>
    <n v="5"/>
    <n v="440"/>
    <x v="1"/>
    <d v="2018-01-20T00:00:00"/>
    <x v="0"/>
    <x v="1"/>
    <d v="2018-02-19T00:00:00"/>
    <n v="0"/>
    <n v="440"/>
    <x v="2"/>
    <x v="2"/>
    <s v="E-commerce"/>
    <s v="Internet"/>
    <n v="0"/>
  </r>
  <r>
    <x v="6"/>
    <x v="0"/>
    <n v="11"/>
    <n v="5"/>
    <n v="517"/>
    <x v="1"/>
    <d v="2018-01-20T00:00:00"/>
    <x v="0"/>
    <x v="1"/>
    <d v="2018-02-19T00:00:00"/>
    <n v="0"/>
    <n v="517"/>
    <x v="2"/>
    <x v="2"/>
    <s v="E-commerce"/>
    <s v="Internet"/>
    <n v="0"/>
  </r>
  <r>
    <x v="7"/>
    <x v="0"/>
    <n v="48"/>
    <n v="23"/>
    <n v="1104"/>
    <x v="1"/>
    <d v="2018-01-20T00:00:00"/>
    <x v="0"/>
    <x v="1"/>
    <d v="2018-02-19T00:00:00"/>
    <n v="0"/>
    <n v="1104"/>
    <x v="3"/>
    <x v="3"/>
    <s v="Ivete"/>
    <s v="Manual"/>
    <n v="165.6"/>
  </r>
  <r>
    <x v="5"/>
    <x v="1"/>
    <n v="26"/>
    <n v="41"/>
    <n v="1066"/>
    <x v="0"/>
    <d v="2018-01-20T00:00:00"/>
    <x v="0"/>
    <x v="1"/>
    <d v="2018-01-21T00:00:00"/>
    <n v="74.62"/>
    <n v="991.38"/>
    <x v="1"/>
    <x v="1"/>
    <s v="Nicoly"/>
    <s v="Manual"/>
    <n v="159.9"/>
  </r>
  <r>
    <x v="1"/>
    <x v="1"/>
    <n v="38"/>
    <n v="94"/>
    <n v="3572"/>
    <x v="2"/>
    <d v="2018-01-20T00:00:00"/>
    <x v="0"/>
    <x v="1"/>
    <d v="2018-02-19T00:00:00"/>
    <n v="0"/>
    <n v="3572"/>
    <x v="1"/>
    <x v="1"/>
    <s v="Nicoly"/>
    <s v="Manual"/>
    <n v="535.79999999999995"/>
  </r>
  <r>
    <x v="8"/>
    <x v="1"/>
    <n v="44"/>
    <n v="37"/>
    <n v="1628"/>
    <x v="2"/>
    <d v="2018-01-20T00:00:00"/>
    <x v="0"/>
    <x v="1"/>
    <d v="2018-02-19T00:00:00"/>
    <n v="0"/>
    <n v="1628"/>
    <x v="5"/>
    <x v="5"/>
    <s v="Deivid"/>
    <s v="Manual"/>
    <n v="244.2"/>
  </r>
  <r>
    <x v="0"/>
    <x v="0"/>
    <n v="44"/>
    <n v="12"/>
    <n v="2420"/>
    <x v="3"/>
    <d v="2018-01-21T00:00:00"/>
    <x v="0"/>
    <x v="1"/>
    <d v="2018-01-22T00:00:00"/>
    <n v="121"/>
    <n v="2299"/>
    <x v="2"/>
    <x v="2"/>
    <s v="E-commerce"/>
    <s v="Internet"/>
    <n v="0"/>
  </r>
  <r>
    <x v="8"/>
    <x v="1"/>
    <n v="44"/>
    <n v="72"/>
    <n v="3168"/>
    <x v="1"/>
    <d v="2018-01-21T00:00:00"/>
    <x v="0"/>
    <x v="1"/>
    <d v="2018-02-20T00:00:00"/>
    <n v="0"/>
    <n v="3168"/>
    <x v="3"/>
    <x v="3"/>
    <s v="Ivete"/>
    <s v="Manual"/>
    <n v="475.2"/>
  </r>
  <r>
    <x v="5"/>
    <x v="1"/>
    <n v="26"/>
    <n v="15"/>
    <n v="390"/>
    <x v="1"/>
    <d v="2018-01-22T00:00:00"/>
    <x v="0"/>
    <x v="1"/>
    <d v="2018-02-21T00:00:00"/>
    <n v="0"/>
    <n v="390"/>
    <x v="0"/>
    <x v="0"/>
    <s v="Ivete"/>
    <s v="Manual"/>
    <n v="19.5"/>
  </r>
  <r>
    <x v="8"/>
    <x v="1"/>
    <n v="44"/>
    <n v="14"/>
    <n v="616"/>
    <x v="1"/>
    <d v="2018-01-22T00:00:00"/>
    <x v="0"/>
    <x v="1"/>
    <d v="2018-02-21T00:00:00"/>
    <n v="0"/>
    <n v="616"/>
    <x v="4"/>
    <x v="4"/>
    <s v="Nicoly"/>
    <s v="Manual"/>
    <n v="30.8"/>
  </r>
  <r>
    <x v="3"/>
    <x v="0"/>
    <n v="21"/>
    <n v="18"/>
    <n v="1365"/>
    <x v="1"/>
    <d v="2018-01-22T00:00:00"/>
    <x v="0"/>
    <x v="1"/>
    <d v="2018-02-21T00:00:00"/>
    <n v="0"/>
    <n v="1365"/>
    <x v="2"/>
    <x v="2"/>
    <s v="E-commerce"/>
    <s v="Internet"/>
    <n v="0"/>
  </r>
  <r>
    <x v="1"/>
    <x v="1"/>
    <n v="38"/>
    <n v="19"/>
    <n v="722"/>
    <x v="1"/>
    <d v="2018-01-22T00:00:00"/>
    <x v="0"/>
    <x v="1"/>
    <d v="2018-02-21T00:00:00"/>
    <n v="0"/>
    <n v="722"/>
    <x v="1"/>
    <x v="1"/>
    <s v="Ivete"/>
    <s v="Manual"/>
    <n v="36.1"/>
  </r>
  <r>
    <x v="2"/>
    <x v="1"/>
    <n v="26"/>
    <n v="25"/>
    <n v="650"/>
    <x v="1"/>
    <d v="2018-01-23T00:00:00"/>
    <x v="0"/>
    <x v="1"/>
    <d v="2018-02-22T00:00:00"/>
    <n v="0"/>
    <n v="650"/>
    <x v="0"/>
    <x v="0"/>
    <s v="Natália"/>
    <s v="Manual"/>
    <n v="32.5"/>
  </r>
  <r>
    <x v="0"/>
    <x v="0"/>
    <n v="44"/>
    <n v="26"/>
    <n v="1936"/>
    <x v="2"/>
    <d v="2018-01-24T00:00:00"/>
    <x v="0"/>
    <x v="1"/>
    <d v="2018-02-23T00:00:00"/>
    <n v="0"/>
    <n v="1936"/>
    <x v="0"/>
    <x v="0"/>
    <s v="Ivete"/>
    <s v="Manual"/>
    <n v="290.39999999999998"/>
  </r>
  <r>
    <x v="0"/>
    <x v="0"/>
    <n v="44"/>
    <n v="20"/>
    <n v="3388"/>
    <x v="0"/>
    <d v="2018-01-24T00:00:00"/>
    <x v="0"/>
    <x v="1"/>
    <d v="2018-01-25T00:00:00"/>
    <n v="237.16000000000003"/>
    <n v="3150.84"/>
    <x v="2"/>
    <x v="2"/>
    <s v="E-commerce"/>
    <s v="Internet"/>
    <n v="0"/>
  </r>
  <r>
    <x v="3"/>
    <x v="0"/>
    <n v="21"/>
    <n v="32"/>
    <n v="1974"/>
    <x v="2"/>
    <d v="2018-01-24T00:00:00"/>
    <x v="0"/>
    <x v="1"/>
    <d v="2018-02-23T00:00:00"/>
    <n v="0"/>
    <n v="1974"/>
    <x v="1"/>
    <x v="1"/>
    <s v="Deivid"/>
    <s v="Manual"/>
    <n v="296.09999999999997"/>
  </r>
  <r>
    <x v="4"/>
    <x v="0"/>
    <n v="35"/>
    <n v="10"/>
    <n v="3255"/>
    <x v="1"/>
    <d v="2018-01-24T00:00:00"/>
    <x v="0"/>
    <x v="1"/>
    <d v="2018-02-23T00:00:00"/>
    <n v="0"/>
    <n v="3255"/>
    <x v="5"/>
    <x v="5"/>
    <s v="Maicon"/>
    <s v="Manual"/>
    <n v="488.25"/>
  </r>
  <r>
    <x v="4"/>
    <x v="0"/>
    <n v="35"/>
    <n v="25"/>
    <n v="1295"/>
    <x v="2"/>
    <d v="2018-01-25T00:00:00"/>
    <x v="0"/>
    <x v="1"/>
    <d v="2018-02-24T00:00:00"/>
    <n v="0"/>
    <n v="1295"/>
    <x v="3"/>
    <x v="3"/>
    <s v="Nicoly"/>
    <s v="Manual"/>
    <n v="194.25"/>
  </r>
  <r>
    <x v="2"/>
    <x v="1"/>
    <n v="26"/>
    <n v="30"/>
    <n v="780"/>
    <x v="1"/>
    <d v="2018-01-25T00:00:00"/>
    <x v="0"/>
    <x v="1"/>
    <d v="2018-02-24T00:00:00"/>
    <n v="0"/>
    <n v="780"/>
    <x v="1"/>
    <x v="1"/>
    <s v="Natália"/>
    <s v="Manual"/>
    <n v="39"/>
  </r>
  <r>
    <x v="3"/>
    <x v="0"/>
    <n v="21"/>
    <n v="20"/>
    <n v="1470"/>
    <x v="1"/>
    <d v="2018-01-25T00:00:00"/>
    <x v="0"/>
    <x v="1"/>
    <d v="2018-02-24T00:00:00"/>
    <n v="0"/>
    <n v="1470"/>
    <x v="5"/>
    <x v="5"/>
    <s v="Ivete"/>
    <s v="Manual"/>
    <n v="220.5"/>
  </r>
  <r>
    <x v="5"/>
    <x v="1"/>
    <n v="26"/>
    <n v="15"/>
    <n v="390"/>
    <x v="1"/>
    <d v="2018-01-27T00:00:00"/>
    <x v="0"/>
    <x v="1"/>
    <d v="2018-02-26T00:00:00"/>
    <n v="0"/>
    <n v="390"/>
    <x v="2"/>
    <x v="2"/>
    <s v="E-commerce"/>
    <s v="Internet"/>
    <n v="0"/>
  </r>
  <r>
    <x v="8"/>
    <x v="1"/>
    <n v="44"/>
    <n v="50"/>
    <n v="2200"/>
    <x v="0"/>
    <d v="2018-01-27T00:00:00"/>
    <x v="0"/>
    <x v="1"/>
    <d v="2018-01-28T00:00:00"/>
    <n v="154.00000000000003"/>
    <n v="2046"/>
    <x v="3"/>
    <x v="3"/>
    <s v="Deivid"/>
    <s v="Manual"/>
    <n v="330"/>
  </r>
  <r>
    <x v="7"/>
    <x v="0"/>
    <n v="48"/>
    <n v="15"/>
    <n v="2064"/>
    <x v="2"/>
    <d v="2018-01-27T00:00:00"/>
    <x v="0"/>
    <x v="1"/>
    <d v="2018-02-26T00:00:00"/>
    <n v="0"/>
    <n v="2064"/>
    <x v="4"/>
    <x v="4"/>
    <s v="Maicon"/>
    <s v="Manual"/>
    <n v="309.59999999999997"/>
  </r>
  <r>
    <x v="6"/>
    <x v="0"/>
    <n v="11"/>
    <n v="10"/>
    <n v="825"/>
    <x v="3"/>
    <d v="2018-01-27T00:00:00"/>
    <x v="0"/>
    <x v="1"/>
    <d v="2018-01-28T00:00:00"/>
    <n v="41.25"/>
    <n v="783.75"/>
    <x v="1"/>
    <x v="1"/>
    <s v="Ivete"/>
    <s v="Manual"/>
    <n v="41.25"/>
  </r>
  <r>
    <x v="7"/>
    <x v="0"/>
    <n v="48"/>
    <n v="25"/>
    <n v="2016"/>
    <x v="2"/>
    <d v="2018-01-28T00:00:00"/>
    <x v="0"/>
    <x v="1"/>
    <d v="2018-02-27T00:00:00"/>
    <n v="0"/>
    <n v="2016"/>
    <x v="1"/>
    <x v="1"/>
    <s v="Maicon"/>
    <s v="Manual"/>
    <n v="302.39999999999998"/>
  </r>
  <r>
    <x v="4"/>
    <x v="0"/>
    <n v="35"/>
    <n v="20"/>
    <n v="3150"/>
    <x v="1"/>
    <d v="2018-01-28T00:00:00"/>
    <x v="0"/>
    <x v="1"/>
    <d v="2018-02-27T00:00:00"/>
    <n v="0"/>
    <n v="3150"/>
    <x v="0"/>
    <x v="0"/>
    <s v="Nicoly"/>
    <s v="Manual"/>
    <n v="472.5"/>
  </r>
  <r>
    <x v="7"/>
    <x v="0"/>
    <n v="48"/>
    <n v="10"/>
    <n v="4464"/>
    <x v="1"/>
    <d v="2018-01-29T00:00:00"/>
    <x v="0"/>
    <x v="1"/>
    <d v="2018-02-28T00:00:00"/>
    <n v="0"/>
    <n v="4464"/>
    <x v="2"/>
    <x v="2"/>
    <s v="E-commerce"/>
    <s v="Internet"/>
    <n v="0"/>
  </r>
  <r>
    <x v="2"/>
    <x v="1"/>
    <n v="26"/>
    <n v="10"/>
    <n v="260"/>
    <x v="3"/>
    <d v="2018-01-29T00:00:00"/>
    <x v="0"/>
    <x v="1"/>
    <d v="2018-01-30T00:00:00"/>
    <n v="13"/>
    <n v="247"/>
    <x v="1"/>
    <x v="1"/>
    <s v="Maicon"/>
    <s v="Manual"/>
    <n v="13"/>
  </r>
  <r>
    <x v="1"/>
    <x v="1"/>
    <n v="38"/>
    <n v="6"/>
    <n v="228"/>
    <x v="1"/>
    <d v="2018-01-30T00:00:00"/>
    <x v="0"/>
    <x v="1"/>
    <d v="2018-03-01T00:00:00"/>
    <n v="0"/>
    <n v="228"/>
    <x v="0"/>
    <x v="0"/>
    <s v="Deivid"/>
    <s v="Manual"/>
    <n v="11.4"/>
  </r>
  <r>
    <x v="7"/>
    <x v="0"/>
    <n v="48"/>
    <n v="20"/>
    <n v="2928"/>
    <x v="1"/>
    <d v="2018-02-01T00:00:00"/>
    <x v="1"/>
    <x v="1"/>
    <d v="2018-03-03T00:00:00"/>
    <n v="0"/>
    <n v="2928"/>
    <x v="4"/>
    <x v="4"/>
    <s v="Micaela"/>
    <s v="Manual"/>
    <n v="439.2"/>
  </r>
  <r>
    <x v="3"/>
    <x v="0"/>
    <n v="21"/>
    <n v="10"/>
    <n v="483"/>
    <x v="1"/>
    <d v="2018-02-01T00:00:00"/>
    <x v="1"/>
    <x v="1"/>
    <d v="2018-03-03T00:00:00"/>
    <n v="0"/>
    <n v="483"/>
    <x v="3"/>
    <x v="3"/>
    <s v="Maicon"/>
    <s v="Manual"/>
    <n v="24.150000000000002"/>
  </r>
  <r>
    <x v="5"/>
    <x v="1"/>
    <n v="26"/>
    <n v="10"/>
    <n v="260"/>
    <x v="0"/>
    <d v="2018-02-01T00:00:00"/>
    <x v="1"/>
    <x v="1"/>
    <d v="2018-02-02T00:00:00"/>
    <n v="18.200000000000003"/>
    <n v="241.8"/>
    <x v="1"/>
    <x v="1"/>
    <s v="Deivid"/>
    <s v="Manual"/>
    <n v="13"/>
  </r>
  <r>
    <x v="1"/>
    <x v="1"/>
    <n v="38"/>
    <n v="10"/>
    <n v="380"/>
    <x v="2"/>
    <d v="2018-02-01T00:00:00"/>
    <x v="1"/>
    <x v="1"/>
    <d v="2018-03-03T00:00:00"/>
    <n v="0"/>
    <n v="380"/>
    <x v="1"/>
    <x v="1"/>
    <s v="Nicoly"/>
    <s v="Manual"/>
    <n v="19"/>
  </r>
  <r>
    <x v="5"/>
    <x v="1"/>
    <n v="26"/>
    <n v="10"/>
    <n v="260"/>
    <x v="2"/>
    <d v="2018-02-02T00:00:00"/>
    <x v="1"/>
    <x v="1"/>
    <d v="2018-03-04T00:00:00"/>
    <n v="0"/>
    <n v="260"/>
    <x v="0"/>
    <x v="0"/>
    <s v="Maicon"/>
    <s v="Manual"/>
    <n v="13"/>
  </r>
  <r>
    <x v="5"/>
    <x v="1"/>
    <n v="26"/>
    <n v="20"/>
    <n v="520"/>
    <x v="3"/>
    <d v="2018-02-03T00:00:00"/>
    <x v="1"/>
    <x v="1"/>
    <d v="2018-02-04T00:00:00"/>
    <n v="26"/>
    <n v="494"/>
    <x v="1"/>
    <x v="1"/>
    <s v="Nicoly"/>
    <s v="Manual"/>
    <n v="26"/>
  </r>
  <r>
    <x v="1"/>
    <x v="1"/>
    <n v="38"/>
    <n v="20"/>
    <n v="760"/>
    <x v="0"/>
    <d v="2018-02-04T00:00:00"/>
    <x v="1"/>
    <x v="1"/>
    <d v="2018-02-05T00:00:00"/>
    <n v="53.2"/>
    <n v="706.8"/>
    <x v="3"/>
    <x v="3"/>
    <s v="Deivid"/>
    <s v="Manual"/>
    <n v="38"/>
  </r>
  <r>
    <x v="0"/>
    <x v="0"/>
    <n v="44"/>
    <n v="20"/>
    <n v="4356"/>
    <x v="1"/>
    <d v="2018-02-04T00:00:00"/>
    <x v="1"/>
    <x v="1"/>
    <d v="2018-03-06T00:00:00"/>
    <n v="0"/>
    <n v="4356"/>
    <x v="5"/>
    <x v="5"/>
    <s v="Maicon"/>
    <s v="Manual"/>
    <n v="653.4"/>
  </r>
  <r>
    <x v="2"/>
    <x v="1"/>
    <n v="26"/>
    <n v="20"/>
    <n v="520"/>
    <x v="1"/>
    <d v="2018-02-05T00:00:00"/>
    <x v="1"/>
    <x v="1"/>
    <d v="2018-03-07T00:00:00"/>
    <n v="0"/>
    <n v="520"/>
    <x v="5"/>
    <x v="5"/>
    <s v="Natália"/>
    <s v="Manual"/>
    <n v="26"/>
  </r>
  <r>
    <x v="7"/>
    <x v="0"/>
    <n v="48"/>
    <n v="36"/>
    <n v="4368"/>
    <x v="1"/>
    <d v="2018-02-06T00:00:00"/>
    <x v="1"/>
    <x v="1"/>
    <d v="2018-03-08T00:00:00"/>
    <n v="0"/>
    <n v="4368"/>
    <x v="3"/>
    <x v="3"/>
    <s v="Maicon"/>
    <s v="Manual"/>
    <n v="655.19999999999993"/>
  </r>
  <r>
    <x v="4"/>
    <x v="0"/>
    <n v="35"/>
    <n v="25"/>
    <n v="1820"/>
    <x v="2"/>
    <d v="2018-02-06T00:00:00"/>
    <x v="1"/>
    <x v="1"/>
    <d v="2018-03-08T00:00:00"/>
    <n v="0"/>
    <n v="1820"/>
    <x v="3"/>
    <x v="3"/>
    <s v="Maicon"/>
    <s v="Manual"/>
    <n v="273"/>
  </r>
  <r>
    <x v="0"/>
    <x v="0"/>
    <n v="44"/>
    <n v="15"/>
    <n v="2376"/>
    <x v="1"/>
    <d v="2018-02-06T00:00:00"/>
    <x v="1"/>
    <x v="1"/>
    <d v="2018-03-08T00:00:00"/>
    <n v="0"/>
    <n v="2376"/>
    <x v="2"/>
    <x v="2"/>
    <s v="E-commerce"/>
    <s v="Internet"/>
    <n v="0"/>
  </r>
  <r>
    <x v="1"/>
    <x v="1"/>
    <n v="38"/>
    <n v="20"/>
    <n v="760"/>
    <x v="0"/>
    <d v="2018-02-06T00:00:00"/>
    <x v="1"/>
    <x v="1"/>
    <d v="2018-02-07T00:00:00"/>
    <n v="53.2"/>
    <n v="706.8"/>
    <x v="0"/>
    <x v="0"/>
    <s v="Maicon"/>
    <s v="Manual"/>
    <n v="38"/>
  </r>
  <r>
    <x v="7"/>
    <x v="0"/>
    <n v="48"/>
    <n v="20"/>
    <n v="3744"/>
    <x v="1"/>
    <d v="2018-02-07T00:00:00"/>
    <x v="1"/>
    <x v="1"/>
    <d v="2018-03-09T00:00:00"/>
    <n v="0"/>
    <n v="3744"/>
    <x v="2"/>
    <x v="2"/>
    <s v="E-commerce"/>
    <s v="Internet"/>
    <n v="0"/>
  </r>
  <r>
    <x v="4"/>
    <x v="0"/>
    <n v="35"/>
    <n v="20"/>
    <n v="1155"/>
    <x v="2"/>
    <d v="2018-02-08T00:00:00"/>
    <x v="1"/>
    <x v="1"/>
    <d v="2018-03-10T00:00:00"/>
    <n v="0"/>
    <n v="1155"/>
    <x v="0"/>
    <x v="0"/>
    <s v="Maicon"/>
    <s v="Manual"/>
    <n v="173.25"/>
  </r>
  <r>
    <x v="0"/>
    <x v="0"/>
    <n v="44"/>
    <n v="32"/>
    <n v="1408"/>
    <x v="1"/>
    <d v="2018-02-09T00:00:00"/>
    <x v="1"/>
    <x v="1"/>
    <d v="2018-03-11T00:00:00"/>
    <n v="0"/>
    <n v="1408"/>
    <x v="0"/>
    <x v="0"/>
    <s v="Deivid"/>
    <s v="Manual"/>
    <n v="211.2"/>
  </r>
  <r>
    <x v="8"/>
    <x v="1"/>
    <n v="44"/>
    <n v="25"/>
    <n v="1100"/>
    <x v="3"/>
    <d v="2018-02-09T00:00:00"/>
    <x v="1"/>
    <x v="1"/>
    <d v="2018-02-10T00:00:00"/>
    <n v="55"/>
    <n v="1045"/>
    <x v="3"/>
    <x v="3"/>
    <s v="Nicoly"/>
    <s v="Manual"/>
    <n v="165"/>
  </r>
  <r>
    <x v="0"/>
    <x v="0"/>
    <n v="44"/>
    <n v="8"/>
    <n v="352"/>
    <x v="2"/>
    <d v="2018-02-10T00:00:00"/>
    <x v="1"/>
    <x v="1"/>
    <d v="2018-03-12T00:00:00"/>
    <n v="0"/>
    <n v="352"/>
    <x v="1"/>
    <x v="1"/>
    <s v="Natália"/>
    <s v="Manual"/>
    <n v="17.600000000000001"/>
  </r>
  <r>
    <x v="4"/>
    <x v="0"/>
    <n v="35"/>
    <n v="91"/>
    <n v="3185"/>
    <x v="1"/>
    <d v="2018-02-10T00:00:00"/>
    <x v="1"/>
    <x v="1"/>
    <d v="2018-03-12T00:00:00"/>
    <n v="0"/>
    <n v="3185"/>
    <x v="2"/>
    <x v="2"/>
    <s v="E-commerce"/>
    <s v="Internet"/>
    <n v="0"/>
  </r>
  <r>
    <x v="8"/>
    <x v="1"/>
    <n v="44"/>
    <n v="33"/>
    <n v="1452"/>
    <x v="2"/>
    <d v="2018-02-11T00:00:00"/>
    <x v="1"/>
    <x v="1"/>
    <d v="2018-03-13T00:00:00"/>
    <n v="0"/>
    <n v="1452"/>
    <x v="0"/>
    <x v="0"/>
    <s v="Nicoly"/>
    <s v="Manual"/>
    <n v="217.79999999999998"/>
  </r>
  <r>
    <x v="6"/>
    <x v="0"/>
    <n v="11"/>
    <n v="45"/>
    <n v="495"/>
    <x v="1"/>
    <d v="2018-02-11T00:00:00"/>
    <x v="1"/>
    <x v="1"/>
    <d v="2018-03-13T00:00:00"/>
    <n v="0"/>
    <n v="495"/>
    <x v="5"/>
    <x v="5"/>
    <s v="Maicon"/>
    <s v="Manual"/>
    <n v="24.75"/>
  </r>
  <r>
    <x v="0"/>
    <x v="0"/>
    <n v="44"/>
    <n v="17"/>
    <n v="748"/>
    <x v="2"/>
    <d v="2018-02-12T00:00:00"/>
    <x v="1"/>
    <x v="1"/>
    <d v="2018-03-14T00:00:00"/>
    <n v="0"/>
    <n v="748"/>
    <x v="5"/>
    <x v="5"/>
    <s v="Maicon"/>
    <s v="Manual"/>
    <n v="37.4"/>
  </r>
  <r>
    <x v="5"/>
    <x v="1"/>
    <n v="26"/>
    <n v="27"/>
    <n v="702"/>
    <x v="0"/>
    <d v="2018-02-12T00:00:00"/>
    <x v="1"/>
    <x v="1"/>
    <d v="2018-02-13T00:00:00"/>
    <n v="49.140000000000008"/>
    <n v="652.86"/>
    <x v="4"/>
    <x v="4"/>
    <s v="Ivete"/>
    <s v="Manual"/>
    <n v="35.1"/>
  </r>
  <r>
    <x v="3"/>
    <x v="0"/>
    <n v="21"/>
    <n v="77"/>
    <n v="1617"/>
    <x v="1"/>
    <d v="2018-02-12T00:00:00"/>
    <x v="1"/>
    <x v="1"/>
    <d v="2018-03-14T00:00:00"/>
    <n v="0"/>
    <n v="1617"/>
    <x v="0"/>
    <x v="0"/>
    <s v="Ivete"/>
    <s v="Manual"/>
    <n v="242.54999999999998"/>
  </r>
  <r>
    <x v="7"/>
    <x v="0"/>
    <n v="48"/>
    <n v="18"/>
    <n v="864"/>
    <x v="1"/>
    <d v="2018-02-13T00:00:00"/>
    <x v="1"/>
    <x v="1"/>
    <d v="2018-03-15T00:00:00"/>
    <n v="0"/>
    <n v="864"/>
    <x v="2"/>
    <x v="2"/>
    <s v="E-commerce"/>
    <s v="Internet"/>
    <n v="0"/>
  </r>
  <r>
    <x v="6"/>
    <x v="0"/>
    <n v="11"/>
    <n v="97"/>
    <n v="1067"/>
    <x v="1"/>
    <d v="2018-02-13T00:00:00"/>
    <x v="1"/>
    <x v="1"/>
    <d v="2018-03-15T00:00:00"/>
    <n v="0"/>
    <n v="1067"/>
    <x v="3"/>
    <x v="3"/>
    <s v="Natália"/>
    <s v="Manual"/>
    <n v="160.04999999999998"/>
  </r>
  <r>
    <x v="2"/>
    <x v="1"/>
    <n v="26"/>
    <n v="72"/>
    <n v="1872"/>
    <x v="1"/>
    <d v="2018-02-15T00:00:00"/>
    <x v="1"/>
    <x v="1"/>
    <d v="2018-03-17T00:00:00"/>
    <n v="0"/>
    <n v="1872"/>
    <x v="2"/>
    <x v="2"/>
    <s v="E-commerce"/>
    <s v="Internet"/>
    <n v="0"/>
  </r>
  <r>
    <x v="4"/>
    <x v="0"/>
    <n v="35"/>
    <n v="74"/>
    <n v="2590"/>
    <x v="2"/>
    <d v="2018-02-15T00:00:00"/>
    <x v="1"/>
    <x v="1"/>
    <d v="2018-03-17T00:00:00"/>
    <n v="0"/>
    <n v="2590"/>
    <x v="0"/>
    <x v="0"/>
    <s v="Maicon"/>
    <s v="Manual"/>
    <n v="388.5"/>
  </r>
  <r>
    <x v="1"/>
    <x v="1"/>
    <n v="38"/>
    <n v="64"/>
    <n v="2432"/>
    <x v="3"/>
    <d v="2018-02-16T00:00:00"/>
    <x v="1"/>
    <x v="1"/>
    <d v="2018-02-17T00:00:00"/>
    <n v="121.60000000000001"/>
    <n v="2310.4"/>
    <x v="0"/>
    <x v="0"/>
    <s v="Deivid"/>
    <s v="Manual"/>
    <n v="364.8"/>
  </r>
  <r>
    <x v="5"/>
    <x v="1"/>
    <n v="26"/>
    <n v="74"/>
    <n v="1924"/>
    <x v="1"/>
    <d v="2018-02-16T00:00:00"/>
    <x v="1"/>
    <x v="1"/>
    <d v="2018-03-18T00:00:00"/>
    <n v="0"/>
    <n v="1924"/>
    <x v="0"/>
    <x v="0"/>
    <s v="Deivid"/>
    <s v="Manual"/>
    <n v="288.59999999999997"/>
  </r>
  <r>
    <x v="6"/>
    <x v="0"/>
    <n v="11"/>
    <n v="97"/>
    <n v="1067"/>
    <x v="0"/>
    <d v="2018-02-17T00:00:00"/>
    <x v="1"/>
    <x v="1"/>
    <d v="2018-02-18T00:00:00"/>
    <n v="74.690000000000012"/>
    <n v="992.31"/>
    <x v="2"/>
    <x v="2"/>
    <s v="E-commerce"/>
    <s v="Internet"/>
    <n v="0"/>
  </r>
  <r>
    <x v="4"/>
    <x v="0"/>
    <n v="35"/>
    <n v="18"/>
    <n v="630"/>
    <x v="3"/>
    <d v="2018-02-17T00:00:00"/>
    <x v="1"/>
    <x v="1"/>
    <d v="2018-02-18T00:00:00"/>
    <n v="31.5"/>
    <n v="598.5"/>
    <x v="2"/>
    <x v="2"/>
    <s v="E-commerce"/>
    <s v="Internet"/>
    <n v="0"/>
  </r>
  <r>
    <x v="1"/>
    <x v="1"/>
    <n v="38"/>
    <n v="60"/>
    <n v="2280"/>
    <x v="1"/>
    <d v="2018-02-17T00:00:00"/>
    <x v="1"/>
    <x v="1"/>
    <d v="2018-03-19T00:00:00"/>
    <n v="0"/>
    <n v="2280"/>
    <x v="0"/>
    <x v="0"/>
    <s v="Deivid"/>
    <s v="Manual"/>
    <n v="342"/>
  </r>
  <r>
    <x v="1"/>
    <x v="1"/>
    <n v="38"/>
    <n v="23"/>
    <n v="874"/>
    <x v="0"/>
    <d v="2018-02-17T00:00:00"/>
    <x v="1"/>
    <x v="1"/>
    <d v="2018-02-18T00:00:00"/>
    <n v="61.180000000000007"/>
    <n v="812.81999999999994"/>
    <x v="5"/>
    <x v="5"/>
    <s v="Nicoly"/>
    <s v="Manual"/>
    <n v="43.7"/>
  </r>
  <r>
    <x v="7"/>
    <x v="0"/>
    <n v="48"/>
    <n v="46"/>
    <n v="2208"/>
    <x v="1"/>
    <d v="2018-02-18T00:00:00"/>
    <x v="1"/>
    <x v="1"/>
    <d v="2018-03-20T00:00:00"/>
    <n v="0"/>
    <n v="2208"/>
    <x v="3"/>
    <x v="3"/>
    <s v="Micaela"/>
    <s v="Manual"/>
    <n v="331.2"/>
  </r>
  <r>
    <x v="8"/>
    <x v="1"/>
    <n v="44"/>
    <n v="77"/>
    <n v="3388"/>
    <x v="2"/>
    <d v="2018-02-19T00:00:00"/>
    <x v="1"/>
    <x v="1"/>
    <d v="2018-03-21T00:00:00"/>
    <n v="0"/>
    <n v="3388"/>
    <x v="0"/>
    <x v="0"/>
    <s v="Nicoly"/>
    <s v="Manual"/>
    <n v="508.2"/>
  </r>
  <r>
    <x v="3"/>
    <x v="0"/>
    <n v="21"/>
    <n v="30"/>
    <n v="630"/>
    <x v="3"/>
    <d v="2018-02-19T00:00:00"/>
    <x v="1"/>
    <x v="1"/>
    <d v="2018-02-20T00:00:00"/>
    <n v="31.5"/>
    <n v="598.5"/>
    <x v="4"/>
    <x v="4"/>
    <s v="Micaela"/>
    <s v="Manual"/>
    <n v="31.5"/>
  </r>
  <r>
    <x v="2"/>
    <x v="1"/>
    <n v="26"/>
    <n v="50"/>
    <n v="1300"/>
    <x v="1"/>
    <d v="2018-02-19T00:00:00"/>
    <x v="1"/>
    <x v="1"/>
    <d v="2018-03-21T00:00:00"/>
    <n v="0"/>
    <n v="1300"/>
    <x v="0"/>
    <x v="0"/>
    <s v="Ivete"/>
    <s v="Manual"/>
    <n v="195"/>
  </r>
  <r>
    <x v="2"/>
    <x v="1"/>
    <n v="26"/>
    <n v="31"/>
    <n v="806"/>
    <x v="3"/>
    <d v="2018-02-19T00:00:00"/>
    <x v="1"/>
    <x v="1"/>
    <d v="2018-02-20T00:00:00"/>
    <n v="40.300000000000004"/>
    <n v="765.7"/>
    <x v="4"/>
    <x v="4"/>
    <s v="Natália"/>
    <s v="Manual"/>
    <n v="40.300000000000004"/>
  </r>
  <r>
    <x v="0"/>
    <x v="0"/>
    <n v="44"/>
    <n v="37"/>
    <n v="1628"/>
    <x v="2"/>
    <d v="2018-02-20T00:00:00"/>
    <x v="1"/>
    <x v="1"/>
    <d v="2018-03-22T00:00:00"/>
    <n v="0"/>
    <n v="1628"/>
    <x v="5"/>
    <x v="5"/>
    <s v="Nicoly"/>
    <s v="Manual"/>
    <n v="244.2"/>
  </r>
  <r>
    <x v="3"/>
    <x v="0"/>
    <n v="21"/>
    <n v="30"/>
    <n v="630"/>
    <x v="1"/>
    <d v="2018-02-20T00:00:00"/>
    <x v="1"/>
    <x v="1"/>
    <d v="2018-03-22T00:00:00"/>
    <n v="0"/>
    <n v="630"/>
    <x v="5"/>
    <x v="5"/>
    <s v="Natália"/>
    <s v="Manual"/>
    <n v="31.5"/>
  </r>
  <r>
    <x v="2"/>
    <x v="1"/>
    <n v="26"/>
    <n v="72"/>
    <n v="1872"/>
    <x v="3"/>
    <d v="2018-02-20T00:00:00"/>
    <x v="1"/>
    <x v="1"/>
    <d v="2018-02-21T00:00:00"/>
    <n v="93.600000000000009"/>
    <n v="1778.4"/>
    <x v="1"/>
    <x v="1"/>
    <s v="Ivete"/>
    <s v="Manual"/>
    <n v="280.8"/>
  </r>
  <r>
    <x v="4"/>
    <x v="0"/>
    <n v="35"/>
    <n v="61"/>
    <n v="2135"/>
    <x v="2"/>
    <d v="2018-02-20T00:00:00"/>
    <x v="1"/>
    <x v="1"/>
    <d v="2018-03-22T00:00:00"/>
    <n v="0"/>
    <n v="2135"/>
    <x v="4"/>
    <x v="4"/>
    <s v="Micaela"/>
    <s v="Manual"/>
    <n v="320.25"/>
  </r>
  <r>
    <x v="2"/>
    <x v="1"/>
    <n v="26"/>
    <n v="52"/>
    <n v="1352"/>
    <x v="1"/>
    <d v="2018-02-20T00:00:00"/>
    <x v="1"/>
    <x v="1"/>
    <d v="2018-03-22T00:00:00"/>
    <n v="0"/>
    <n v="1352"/>
    <x v="4"/>
    <x v="4"/>
    <s v="Nicoly"/>
    <s v="Manual"/>
    <n v="202.79999999999998"/>
  </r>
  <r>
    <x v="2"/>
    <x v="1"/>
    <n v="26"/>
    <n v="28"/>
    <n v="728"/>
    <x v="0"/>
    <d v="2018-02-21T00:00:00"/>
    <x v="1"/>
    <x v="1"/>
    <d v="2018-02-22T00:00:00"/>
    <n v="50.960000000000008"/>
    <n v="677.04"/>
    <x v="3"/>
    <x v="3"/>
    <s v="Deivid"/>
    <s v="Manual"/>
    <n v="36.4"/>
  </r>
  <r>
    <x v="8"/>
    <x v="1"/>
    <n v="44"/>
    <n v="99"/>
    <n v="4356"/>
    <x v="0"/>
    <d v="2018-02-22T00:00:00"/>
    <x v="1"/>
    <x v="1"/>
    <d v="2018-02-23T00:00:00"/>
    <n v="304.92"/>
    <n v="4051.08"/>
    <x v="0"/>
    <x v="0"/>
    <s v="Deivid"/>
    <s v="Manual"/>
    <n v="653.4"/>
  </r>
  <r>
    <x v="0"/>
    <x v="0"/>
    <n v="44"/>
    <n v="86"/>
    <n v="3784"/>
    <x v="1"/>
    <d v="2018-02-22T00:00:00"/>
    <x v="1"/>
    <x v="1"/>
    <d v="2018-03-24T00:00:00"/>
    <n v="0"/>
    <n v="3784"/>
    <x v="3"/>
    <x v="3"/>
    <s v="Micaela"/>
    <s v="Manual"/>
    <n v="567.6"/>
  </r>
  <r>
    <x v="4"/>
    <x v="0"/>
    <n v="35"/>
    <n v="46"/>
    <n v="1610"/>
    <x v="1"/>
    <d v="2018-02-22T00:00:00"/>
    <x v="1"/>
    <x v="1"/>
    <d v="2018-03-24T00:00:00"/>
    <n v="0"/>
    <n v="1610"/>
    <x v="4"/>
    <x v="4"/>
    <s v="Deivid"/>
    <s v="Manual"/>
    <n v="241.5"/>
  </r>
  <r>
    <x v="3"/>
    <x v="0"/>
    <n v="21"/>
    <n v="56"/>
    <n v="1176"/>
    <x v="2"/>
    <d v="2018-02-23T00:00:00"/>
    <x v="1"/>
    <x v="1"/>
    <d v="2018-03-25T00:00:00"/>
    <n v="0"/>
    <n v="1176"/>
    <x v="0"/>
    <x v="0"/>
    <s v="Nicoly"/>
    <s v="Manual"/>
    <n v="176.4"/>
  </r>
  <r>
    <x v="3"/>
    <x v="0"/>
    <n v="21"/>
    <n v="8"/>
    <n v="168"/>
    <x v="2"/>
    <d v="2018-02-23T00:00:00"/>
    <x v="1"/>
    <x v="1"/>
    <d v="2018-03-25T00:00:00"/>
    <n v="0"/>
    <n v="168"/>
    <x v="4"/>
    <x v="4"/>
    <s v="Natália"/>
    <s v="Manual"/>
    <n v="8.4"/>
  </r>
  <r>
    <x v="2"/>
    <x v="1"/>
    <n v="26"/>
    <n v="16"/>
    <n v="416"/>
    <x v="3"/>
    <d v="2018-02-23T00:00:00"/>
    <x v="1"/>
    <x v="1"/>
    <d v="2018-02-24T00:00:00"/>
    <n v="20.8"/>
    <n v="395.2"/>
    <x v="3"/>
    <x v="3"/>
    <s v="Nicoly"/>
    <s v="Manual"/>
    <n v="20.8"/>
  </r>
  <r>
    <x v="2"/>
    <x v="1"/>
    <n v="26"/>
    <n v="74"/>
    <n v="1924"/>
    <x v="3"/>
    <d v="2018-02-23T00:00:00"/>
    <x v="1"/>
    <x v="1"/>
    <d v="2018-02-24T00:00:00"/>
    <n v="96.2"/>
    <n v="1827.8"/>
    <x v="5"/>
    <x v="5"/>
    <s v="Nicoly"/>
    <s v="Manual"/>
    <n v="288.59999999999997"/>
  </r>
  <r>
    <x v="2"/>
    <x v="1"/>
    <n v="26"/>
    <n v="22"/>
    <n v="572"/>
    <x v="3"/>
    <d v="2018-02-23T00:00:00"/>
    <x v="1"/>
    <x v="1"/>
    <d v="2018-02-24T00:00:00"/>
    <n v="28.6"/>
    <n v="543.4"/>
    <x v="4"/>
    <x v="4"/>
    <s v="Nicoly"/>
    <s v="Manual"/>
    <n v="28.6"/>
  </r>
  <r>
    <x v="6"/>
    <x v="0"/>
    <n v="11"/>
    <n v="92"/>
    <n v="1012"/>
    <x v="3"/>
    <d v="2018-02-24T00:00:00"/>
    <x v="1"/>
    <x v="1"/>
    <d v="2018-02-25T00:00:00"/>
    <n v="50.6"/>
    <n v="961.4"/>
    <x v="4"/>
    <x v="4"/>
    <s v="Ivete"/>
    <s v="Manual"/>
    <n v="151.79999999999998"/>
  </r>
  <r>
    <x v="6"/>
    <x v="0"/>
    <n v="11"/>
    <n v="64"/>
    <n v="704"/>
    <x v="0"/>
    <d v="2018-02-24T00:00:00"/>
    <x v="1"/>
    <x v="1"/>
    <d v="2018-02-25T00:00:00"/>
    <n v="49.28"/>
    <n v="654.72"/>
    <x v="5"/>
    <x v="5"/>
    <s v="Natália"/>
    <s v="Manual"/>
    <n v="35.200000000000003"/>
  </r>
  <r>
    <x v="4"/>
    <x v="0"/>
    <n v="35"/>
    <n v="99"/>
    <n v="3465"/>
    <x v="1"/>
    <d v="2018-02-24T00:00:00"/>
    <x v="1"/>
    <x v="1"/>
    <d v="2018-03-26T00:00:00"/>
    <n v="0"/>
    <n v="3465"/>
    <x v="5"/>
    <x v="5"/>
    <s v="Deivid"/>
    <s v="Manual"/>
    <n v="519.75"/>
  </r>
  <r>
    <x v="1"/>
    <x v="1"/>
    <n v="38"/>
    <n v="62"/>
    <n v="2356"/>
    <x v="2"/>
    <d v="2018-02-24T00:00:00"/>
    <x v="1"/>
    <x v="1"/>
    <d v="2018-03-26T00:00:00"/>
    <n v="0"/>
    <n v="2356"/>
    <x v="0"/>
    <x v="0"/>
    <s v="Deivid"/>
    <s v="Manual"/>
    <n v="353.4"/>
  </r>
  <r>
    <x v="3"/>
    <x v="0"/>
    <n v="21"/>
    <n v="46"/>
    <n v="966"/>
    <x v="2"/>
    <d v="2018-02-25T00:00:00"/>
    <x v="1"/>
    <x v="1"/>
    <d v="2018-03-27T00:00:00"/>
    <n v="0"/>
    <n v="966"/>
    <x v="3"/>
    <x v="3"/>
    <s v="Ivete"/>
    <s v="Manual"/>
    <n v="48.300000000000004"/>
  </r>
  <r>
    <x v="1"/>
    <x v="1"/>
    <n v="38"/>
    <n v="18"/>
    <n v="684"/>
    <x v="2"/>
    <d v="2018-02-26T00:00:00"/>
    <x v="1"/>
    <x v="1"/>
    <d v="2018-03-28T00:00:00"/>
    <n v="0"/>
    <n v="684"/>
    <x v="5"/>
    <x v="5"/>
    <s v="Ivete"/>
    <s v="Manual"/>
    <n v="34.200000000000003"/>
  </r>
  <r>
    <x v="3"/>
    <x v="0"/>
    <n v="21"/>
    <n v="48"/>
    <n v="1008"/>
    <x v="3"/>
    <d v="2018-02-26T00:00:00"/>
    <x v="1"/>
    <x v="1"/>
    <d v="2018-02-27T00:00:00"/>
    <n v="50.400000000000006"/>
    <n v="957.6"/>
    <x v="4"/>
    <x v="4"/>
    <s v="Nicoly"/>
    <s v="Manual"/>
    <n v="151.19999999999999"/>
  </r>
  <r>
    <x v="3"/>
    <x v="0"/>
    <n v="21"/>
    <n v="71"/>
    <n v="1491"/>
    <x v="2"/>
    <d v="2018-02-26T00:00:00"/>
    <x v="1"/>
    <x v="1"/>
    <d v="2018-03-28T00:00:00"/>
    <n v="0"/>
    <n v="1491"/>
    <x v="3"/>
    <x v="3"/>
    <s v="Micaela"/>
    <s v="Manual"/>
    <n v="223.65"/>
  </r>
  <r>
    <x v="2"/>
    <x v="1"/>
    <n v="26"/>
    <n v="70"/>
    <n v="1820"/>
    <x v="1"/>
    <d v="2018-02-27T00:00:00"/>
    <x v="1"/>
    <x v="1"/>
    <d v="2018-03-29T00:00:00"/>
    <n v="0"/>
    <n v="1820"/>
    <x v="4"/>
    <x v="4"/>
    <s v="Natália"/>
    <s v="Manual"/>
    <n v="273"/>
  </r>
  <r>
    <x v="0"/>
    <x v="0"/>
    <n v="44"/>
    <n v="61"/>
    <n v="2684"/>
    <x v="3"/>
    <d v="2018-02-28T00:00:00"/>
    <x v="1"/>
    <x v="1"/>
    <d v="2018-03-01T00:00:00"/>
    <n v="134.20000000000002"/>
    <n v="2549.8000000000002"/>
    <x v="1"/>
    <x v="1"/>
    <s v="Ivete"/>
    <s v="Manual"/>
    <n v="402.59999999999997"/>
  </r>
  <r>
    <x v="6"/>
    <x v="0"/>
    <n v="11"/>
    <n v="71"/>
    <n v="781"/>
    <x v="2"/>
    <d v="2018-02-28T00:00:00"/>
    <x v="1"/>
    <x v="1"/>
    <d v="2018-03-30T00:00:00"/>
    <n v="0"/>
    <n v="781"/>
    <x v="3"/>
    <x v="3"/>
    <s v="Nicoly"/>
    <s v="Manual"/>
    <n v="39.050000000000004"/>
  </r>
  <r>
    <x v="8"/>
    <x v="1"/>
    <n v="44"/>
    <n v="97"/>
    <n v="4268"/>
    <x v="1"/>
    <d v="2018-02-28T00:00:00"/>
    <x v="1"/>
    <x v="1"/>
    <d v="2018-03-30T00:00:00"/>
    <n v="0"/>
    <n v="4268"/>
    <x v="3"/>
    <x v="3"/>
    <s v="Ivete"/>
    <s v="Manual"/>
    <n v="640.19999999999993"/>
  </r>
  <r>
    <x v="1"/>
    <x v="1"/>
    <n v="38"/>
    <n v="74"/>
    <n v="2812"/>
    <x v="2"/>
    <d v="2018-02-28T00:00:00"/>
    <x v="1"/>
    <x v="1"/>
    <d v="2018-03-30T00:00:00"/>
    <n v="0"/>
    <n v="2812"/>
    <x v="3"/>
    <x v="3"/>
    <s v="Nicoly"/>
    <s v="Manual"/>
    <n v="421.8"/>
  </r>
  <r>
    <x v="4"/>
    <x v="0"/>
    <n v="35"/>
    <n v="31"/>
    <n v="1085"/>
    <x v="3"/>
    <d v="2018-03-01T00:00:00"/>
    <x v="2"/>
    <x v="1"/>
    <d v="2018-03-02T00:00:00"/>
    <n v="54.25"/>
    <n v="1030.75"/>
    <x v="3"/>
    <x v="3"/>
    <s v="Ivete"/>
    <s v="Manual"/>
    <n v="162.75"/>
  </r>
  <r>
    <x v="3"/>
    <x v="0"/>
    <n v="21"/>
    <n v="36"/>
    <n v="756"/>
    <x v="1"/>
    <d v="2018-03-01T00:00:00"/>
    <x v="2"/>
    <x v="1"/>
    <d v="2018-03-31T00:00:00"/>
    <n v="0"/>
    <n v="756"/>
    <x v="0"/>
    <x v="0"/>
    <s v="Natália"/>
    <s v="Manual"/>
    <n v="37.800000000000004"/>
  </r>
  <r>
    <x v="4"/>
    <x v="0"/>
    <n v="35"/>
    <n v="18"/>
    <n v="630"/>
    <x v="3"/>
    <d v="2018-03-02T00:00:00"/>
    <x v="2"/>
    <x v="1"/>
    <d v="2018-03-03T00:00:00"/>
    <n v="31.5"/>
    <n v="598.5"/>
    <x v="0"/>
    <x v="0"/>
    <s v="Micaela"/>
    <s v="Manual"/>
    <n v="31.5"/>
  </r>
  <r>
    <x v="1"/>
    <x v="1"/>
    <n v="38"/>
    <n v="54"/>
    <n v="2052"/>
    <x v="2"/>
    <d v="2018-03-02T00:00:00"/>
    <x v="2"/>
    <x v="1"/>
    <d v="2018-04-01T00:00:00"/>
    <n v="0"/>
    <n v="2052"/>
    <x v="4"/>
    <x v="4"/>
    <s v="Micaela"/>
    <s v="Manual"/>
    <n v="307.8"/>
  </r>
  <r>
    <x v="3"/>
    <x v="0"/>
    <n v="21"/>
    <n v="58"/>
    <n v="1218"/>
    <x v="3"/>
    <d v="2018-03-02T00:00:00"/>
    <x v="2"/>
    <x v="1"/>
    <d v="2018-03-03T00:00:00"/>
    <n v="60.900000000000006"/>
    <n v="1157.0999999999999"/>
    <x v="5"/>
    <x v="5"/>
    <s v="Natália"/>
    <s v="Manual"/>
    <n v="182.7"/>
  </r>
  <r>
    <x v="8"/>
    <x v="1"/>
    <n v="44"/>
    <n v="29"/>
    <n v="1276"/>
    <x v="1"/>
    <d v="2018-03-03T00:00:00"/>
    <x v="2"/>
    <x v="1"/>
    <d v="2018-04-02T00:00:00"/>
    <n v="0"/>
    <n v="1276"/>
    <x v="0"/>
    <x v="0"/>
    <s v="Micaela"/>
    <s v="Manual"/>
    <n v="191.4"/>
  </r>
  <r>
    <x v="1"/>
    <x v="1"/>
    <n v="38"/>
    <n v="30"/>
    <n v="1140"/>
    <x v="1"/>
    <d v="2018-03-04T00:00:00"/>
    <x v="2"/>
    <x v="1"/>
    <d v="2018-04-03T00:00:00"/>
    <n v="0"/>
    <n v="1140"/>
    <x v="5"/>
    <x v="5"/>
    <s v="Micaela"/>
    <s v="Manual"/>
    <n v="171"/>
  </r>
  <r>
    <x v="6"/>
    <x v="0"/>
    <n v="11"/>
    <n v="26"/>
    <n v="286"/>
    <x v="1"/>
    <d v="2018-03-04T00:00:00"/>
    <x v="2"/>
    <x v="1"/>
    <d v="2018-04-03T00:00:00"/>
    <n v="0"/>
    <n v="286"/>
    <x v="5"/>
    <x v="5"/>
    <s v="Nicoly"/>
    <s v="Manual"/>
    <n v="14.3"/>
  </r>
  <r>
    <x v="6"/>
    <x v="0"/>
    <n v="11"/>
    <n v="22"/>
    <n v="242"/>
    <x v="1"/>
    <d v="2018-03-04T00:00:00"/>
    <x v="2"/>
    <x v="1"/>
    <d v="2018-04-03T00:00:00"/>
    <n v="0"/>
    <n v="242"/>
    <x v="0"/>
    <x v="0"/>
    <s v="Deivid"/>
    <s v="Manual"/>
    <n v="12.100000000000001"/>
  </r>
  <r>
    <x v="3"/>
    <x v="0"/>
    <n v="21"/>
    <n v="13"/>
    <n v="273"/>
    <x v="1"/>
    <d v="2018-03-05T00:00:00"/>
    <x v="2"/>
    <x v="1"/>
    <d v="2018-04-04T00:00:00"/>
    <n v="0"/>
    <n v="273"/>
    <x v="1"/>
    <x v="1"/>
    <s v="Nicoly"/>
    <s v="Manual"/>
    <n v="13.65"/>
  </r>
  <r>
    <x v="8"/>
    <x v="1"/>
    <n v="44"/>
    <n v="87"/>
    <n v="3828"/>
    <x v="2"/>
    <d v="2018-03-05T00:00:00"/>
    <x v="2"/>
    <x v="1"/>
    <d v="2018-04-04T00:00:00"/>
    <n v="0"/>
    <n v="3828"/>
    <x v="3"/>
    <x v="3"/>
    <s v="Micaela"/>
    <s v="Manual"/>
    <n v="574.19999999999993"/>
  </r>
  <r>
    <x v="0"/>
    <x v="0"/>
    <n v="44"/>
    <n v="30"/>
    <n v="1320"/>
    <x v="2"/>
    <d v="2018-03-06T00:00:00"/>
    <x v="2"/>
    <x v="1"/>
    <d v="2018-04-05T00:00:00"/>
    <n v="0"/>
    <n v="1320"/>
    <x v="3"/>
    <x v="3"/>
    <s v="Ivete"/>
    <s v="Manual"/>
    <n v="198"/>
  </r>
  <r>
    <x v="8"/>
    <x v="1"/>
    <n v="44"/>
    <n v="34"/>
    <n v="1496"/>
    <x v="1"/>
    <d v="2018-03-06T00:00:00"/>
    <x v="2"/>
    <x v="1"/>
    <d v="2018-04-05T00:00:00"/>
    <n v="0"/>
    <n v="1496"/>
    <x v="0"/>
    <x v="0"/>
    <s v="Deivid"/>
    <s v="Manual"/>
    <n v="224.4"/>
  </r>
  <r>
    <x v="0"/>
    <x v="0"/>
    <n v="44"/>
    <n v="85"/>
    <n v="3740"/>
    <x v="2"/>
    <d v="2018-03-06T00:00:00"/>
    <x v="2"/>
    <x v="1"/>
    <d v="2018-04-05T00:00:00"/>
    <n v="0"/>
    <n v="3740"/>
    <x v="3"/>
    <x v="3"/>
    <s v="Ivete"/>
    <s v="Manual"/>
    <n v="561"/>
  </r>
  <r>
    <x v="7"/>
    <x v="0"/>
    <n v="48"/>
    <n v="75"/>
    <n v="3600"/>
    <x v="1"/>
    <d v="2018-03-06T00:00:00"/>
    <x v="2"/>
    <x v="1"/>
    <d v="2018-04-05T00:00:00"/>
    <n v="0"/>
    <n v="3600"/>
    <x v="3"/>
    <x v="3"/>
    <s v="Nicoly"/>
    <s v="Manual"/>
    <n v="540"/>
  </r>
  <r>
    <x v="8"/>
    <x v="1"/>
    <n v="44"/>
    <n v="30"/>
    <n v="1320"/>
    <x v="1"/>
    <d v="2018-03-07T00:00:00"/>
    <x v="2"/>
    <x v="1"/>
    <d v="2018-04-06T00:00:00"/>
    <n v="0"/>
    <n v="1320"/>
    <x v="4"/>
    <x v="4"/>
    <s v="Ivete"/>
    <s v="Manual"/>
    <n v="198"/>
  </r>
  <r>
    <x v="0"/>
    <x v="0"/>
    <n v="44"/>
    <n v="62"/>
    <n v="2728"/>
    <x v="1"/>
    <d v="2018-03-07T00:00:00"/>
    <x v="2"/>
    <x v="1"/>
    <d v="2018-04-06T00:00:00"/>
    <n v="0"/>
    <n v="2728"/>
    <x v="1"/>
    <x v="1"/>
    <s v="Micaela"/>
    <s v="Manual"/>
    <n v="409.2"/>
  </r>
  <r>
    <x v="3"/>
    <x v="0"/>
    <n v="21"/>
    <n v="20"/>
    <n v="420"/>
    <x v="2"/>
    <d v="2018-03-07T00:00:00"/>
    <x v="2"/>
    <x v="1"/>
    <d v="2018-04-06T00:00:00"/>
    <n v="0"/>
    <n v="420"/>
    <x v="3"/>
    <x v="3"/>
    <s v="Micaela"/>
    <s v="Manual"/>
    <n v="21"/>
  </r>
  <r>
    <x v="3"/>
    <x v="0"/>
    <n v="21"/>
    <n v="75"/>
    <n v="1575"/>
    <x v="1"/>
    <d v="2018-03-07T00:00:00"/>
    <x v="2"/>
    <x v="1"/>
    <d v="2018-04-06T00:00:00"/>
    <n v="0"/>
    <n v="1575"/>
    <x v="4"/>
    <x v="4"/>
    <s v="Deivid"/>
    <s v="Manual"/>
    <n v="236.25"/>
  </r>
  <r>
    <x v="1"/>
    <x v="1"/>
    <n v="38"/>
    <n v="60"/>
    <n v="2280"/>
    <x v="1"/>
    <d v="2018-03-07T00:00:00"/>
    <x v="2"/>
    <x v="1"/>
    <d v="2018-04-06T00:00:00"/>
    <n v="0"/>
    <n v="2280"/>
    <x v="3"/>
    <x v="3"/>
    <s v="Ivete"/>
    <s v="Manual"/>
    <n v="342"/>
  </r>
  <r>
    <x v="0"/>
    <x v="0"/>
    <n v="44"/>
    <n v="73"/>
    <n v="3212"/>
    <x v="1"/>
    <d v="2018-03-08T00:00:00"/>
    <x v="2"/>
    <x v="1"/>
    <d v="2018-04-07T00:00:00"/>
    <n v="0"/>
    <n v="3212"/>
    <x v="3"/>
    <x v="3"/>
    <s v="Natália"/>
    <s v="Manual"/>
    <n v="481.79999999999995"/>
  </r>
  <r>
    <x v="5"/>
    <x v="1"/>
    <n v="26"/>
    <n v="65"/>
    <n v="1690"/>
    <x v="2"/>
    <d v="2018-03-09T00:00:00"/>
    <x v="2"/>
    <x v="1"/>
    <d v="2018-04-08T00:00:00"/>
    <n v="0"/>
    <n v="1690"/>
    <x v="3"/>
    <x v="3"/>
    <s v="Micaela"/>
    <s v="Manual"/>
    <n v="253.5"/>
  </r>
  <r>
    <x v="8"/>
    <x v="1"/>
    <n v="44"/>
    <n v="74"/>
    <n v="3256"/>
    <x v="2"/>
    <d v="2018-03-09T00:00:00"/>
    <x v="2"/>
    <x v="1"/>
    <d v="2018-04-08T00:00:00"/>
    <n v="0"/>
    <n v="3256"/>
    <x v="3"/>
    <x v="3"/>
    <s v="Ivete"/>
    <s v="Manual"/>
    <n v="488.4"/>
  </r>
  <r>
    <x v="5"/>
    <x v="1"/>
    <n v="26"/>
    <n v="28"/>
    <n v="728"/>
    <x v="1"/>
    <d v="2018-03-09T00:00:00"/>
    <x v="2"/>
    <x v="1"/>
    <d v="2018-04-08T00:00:00"/>
    <n v="0"/>
    <n v="728"/>
    <x v="3"/>
    <x v="3"/>
    <s v="Ivete"/>
    <s v="Manual"/>
    <n v="36.4"/>
  </r>
  <r>
    <x v="1"/>
    <x v="1"/>
    <n v="38"/>
    <n v="73"/>
    <n v="2774"/>
    <x v="1"/>
    <d v="2018-03-10T00:00:00"/>
    <x v="2"/>
    <x v="1"/>
    <d v="2018-04-09T00:00:00"/>
    <n v="0"/>
    <n v="2774"/>
    <x v="4"/>
    <x v="4"/>
    <s v="Ivete"/>
    <s v="Manual"/>
    <n v="416.09999999999997"/>
  </r>
  <r>
    <x v="4"/>
    <x v="0"/>
    <n v="35"/>
    <n v="36"/>
    <n v="1260"/>
    <x v="1"/>
    <d v="2018-03-10T00:00:00"/>
    <x v="2"/>
    <x v="1"/>
    <d v="2018-04-09T00:00:00"/>
    <n v="0"/>
    <n v="1260"/>
    <x v="1"/>
    <x v="1"/>
    <s v="Ivete"/>
    <s v="Manual"/>
    <n v="189"/>
  </r>
  <r>
    <x v="1"/>
    <x v="1"/>
    <n v="38"/>
    <n v="56"/>
    <n v="2128"/>
    <x v="1"/>
    <d v="2018-03-10T00:00:00"/>
    <x v="2"/>
    <x v="1"/>
    <d v="2018-04-09T00:00:00"/>
    <n v="0"/>
    <n v="2128"/>
    <x v="3"/>
    <x v="3"/>
    <s v="Ivete"/>
    <s v="Manual"/>
    <n v="319.2"/>
  </r>
  <r>
    <x v="2"/>
    <x v="1"/>
    <n v="26"/>
    <n v="47"/>
    <n v="1222"/>
    <x v="2"/>
    <d v="2018-03-10T00:00:00"/>
    <x v="2"/>
    <x v="1"/>
    <d v="2018-04-09T00:00:00"/>
    <n v="0"/>
    <n v="1222"/>
    <x v="4"/>
    <x v="4"/>
    <s v="Deivid"/>
    <s v="Manual"/>
    <n v="183.29999999999998"/>
  </r>
  <r>
    <x v="2"/>
    <x v="1"/>
    <n v="26"/>
    <n v="32"/>
    <n v="832"/>
    <x v="1"/>
    <d v="2018-03-10T00:00:00"/>
    <x v="2"/>
    <x v="1"/>
    <d v="2018-04-09T00:00:00"/>
    <n v="0"/>
    <n v="832"/>
    <x v="5"/>
    <x v="5"/>
    <s v="Ivete"/>
    <s v="Manual"/>
    <n v="41.6"/>
  </r>
  <r>
    <x v="4"/>
    <x v="0"/>
    <n v="35"/>
    <n v="76"/>
    <n v="2660"/>
    <x v="1"/>
    <d v="2018-03-11T00:00:00"/>
    <x v="2"/>
    <x v="1"/>
    <d v="2018-04-10T00:00:00"/>
    <n v="0"/>
    <n v="2660"/>
    <x v="1"/>
    <x v="1"/>
    <s v="Ivete"/>
    <s v="Manual"/>
    <n v="399"/>
  </r>
  <r>
    <x v="4"/>
    <x v="0"/>
    <n v="35"/>
    <n v="23"/>
    <n v="805"/>
    <x v="1"/>
    <d v="2018-03-11T00:00:00"/>
    <x v="2"/>
    <x v="1"/>
    <d v="2018-04-10T00:00:00"/>
    <n v="0"/>
    <n v="805"/>
    <x v="4"/>
    <x v="4"/>
    <s v="Deivid"/>
    <s v="Manual"/>
    <n v="40.25"/>
  </r>
  <r>
    <x v="7"/>
    <x v="0"/>
    <n v="48"/>
    <n v="20"/>
    <n v="960"/>
    <x v="3"/>
    <d v="2018-03-12T00:00:00"/>
    <x v="2"/>
    <x v="1"/>
    <d v="2018-03-13T00:00:00"/>
    <n v="48"/>
    <n v="912"/>
    <x v="3"/>
    <x v="3"/>
    <s v="Deivid"/>
    <s v="Manual"/>
    <n v="48"/>
  </r>
  <r>
    <x v="6"/>
    <x v="0"/>
    <n v="11"/>
    <n v="69"/>
    <n v="759"/>
    <x v="3"/>
    <d v="2018-03-12T00:00:00"/>
    <x v="2"/>
    <x v="1"/>
    <d v="2018-03-13T00:00:00"/>
    <n v="37.950000000000003"/>
    <n v="721.05"/>
    <x v="1"/>
    <x v="1"/>
    <s v="Nicoly"/>
    <s v="Manual"/>
    <n v="37.950000000000003"/>
  </r>
  <r>
    <x v="8"/>
    <x v="1"/>
    <n v="44"/>
    <n v="68"/>
    <n v="2992"/>
    <x v="1"/>
    <d v="2018-03-12T00:00:00"/>
    <x v="2"/>
    <x v="1"/>
    <d v="2018-04-11T00:00:00"/>
    <n v="0"/>
    <n v="2992"/>
    <x v="4"/>
    <x v="4"/>
    <s v="Ivete"/>
    <s v="Manual"/>
    <n v="448.8"/>
  </r>
  <r>
    <x v="8"/>
    <x v="1"/>
    <n v="44"/>
    <n v="5"/>
    <n v="220"/>
    <x v="1"/>
    <d v="2018-03-13T00:00:00"/>
    <x v="2"/>
    <x v="1"/>
    <d v="2018-04-12T00:00:00"/>
    <n v="0"/>
    <n v="220"/>
    <x v="4"/>
    <x v="4"/>
    <s v="Micaela"/>
    <s v="Manual"/>
    <n v="11"/>
  </r>
  <r>
    <x v="3"/>
    <x v="0"/>
    <n v="21"/>
    <n v="69"/>
    <n v="1449"/>
    <x v="1"/>
    <d v="2018-03-13T00:00:00"/>
    <x v="2"/>
    <x v="1"/>
    <d v="2018-04-12T00:00:00"/>
    <n v="0"/>
    <n v="1449"/>
    <x v="5"/>
    <x v="5"/>
    <s v="Nicoly"/>
    <s v="Manual"/>
    <n v="217.35"/>
  </r>
  <r>
    <x v="6"/>
    <x v="0"/>
    <n v="11"/>
    <n v="8"/>
    <n v="88"/>
    <x v="1"/>
    <d v="2018-03-13T00:00:00"/>
    <x v="2"/>
    <x v="1"/>
    <d v="2018-04-12T00:00:00"/>
    <n v="0"/>
    <n v="88"/>
    <x v="5"/>
    <x v="5"/>
    <s v="Deivid"/>
    <s v="Manual"/>
    <n v="4.4000000000000004"/>
  </r>
  <r>
    <x v="6"/>
    <x v="0"/>
    <n v="11"/>
    <n v="92"/>
    <n v="1012"/>
    <x v="2"/>
    <d v="2018-03-14T00:00:00"/>
    <x v="2"/>
    <x v="1"/>
    <d v="2018-04-13T00:00:00"/>
    <n v="0"/>
    <n v="1012"/>
    <x v="0"/>
    <x v="0"/>
    <s v="Ivete"/>
    <s v="Manual"/>
    <n v="151.79999999999998"/>
  </r>
  <r>
    <x v="0"/>
    <x v="0"/>
    <n v="44"/>
    <n v="76"/>
    <n v="3344"/>
    <x v="2"/>
    <d v="2018-03-15T00:00:00"/>
    <x v="2"/>
    <x v="1"/>
    <d v="2018-04-14T00:00:00"/>
    <n v="0"/>
    <n v="3344"/>
    <x v="5"/>
    <x v="5"/>
    <s v="Ivete"/>
    <s v="Manual"/>
    <n v="501.59999999999997"/>
  </r>
  <r>
    <x v="0"/>
    <x v="0"/>
    <n v="44"/>
    <n v="44"/>
    <n v="1936"/>
    <x v="3"/>
    <d v="2018-03-16T00:00:00"/>
    <x v="2"/>
    <x v="1"/>
    <d v="2018-03-17T00:00:00"/>
    <n v="96.800000000000011"/>
    <n v="1839.2"/>
    <x v="3"/>
    <x v="3"/>
    <s v="Micaela"/>
    <s v="Manual"/>
    <n v="290.39999999999998"/>
  </r>
  <r>
    <x v="7"/>
    <x v="0"/>
    <n v="48"/>
    <n v="95"/>
    <n v="4560"/>
    <x v="2"/>
    <d v="2018-03-16T00:00:00"/>
    <x v="2"/>
    <x v="1"/>
    <d v="2018-04-15T00:00:00"/>
    <n v="0"/>
    <n v="4560"/>
    <x v="4"/>
    <x v="4"/>
    <s v="Micaela"/>
    <s v="Manual"/>
    <n v="684"/>
  </r>
  <r>
    <x v="4"/>
    <x v="0"/>
    <n v="35"/>
    <n v="89"/>
    <n v="3115"/>
    <x v="1"/>
    <d v="2018-03-16T00:00:00"/>
    <x v="2"/>
    <x v="1"/>
    <d v="2018-04-15T00:00:00"/>
    <n v="0"/>
    <n v="3115"/>
    <x v="0"/>
    <x v="0"/>
    <s v="Natália"/>
    <s v="Manual"/>
    <n v="467.25"/>
  </r>
  <r>
    <x v="3"/>
    <x v="0"/>
    <n v="21"/>
    <n v="40"/>
    <n v="840"/>
    <x v="1"/>
    <d v="2018-03-16T00:00:00"/>
    <x v="2"/>
    <x v="1"/>
    <d v="2018-04-15T00:00:00"/>
    <n v="0"/>
    <n v="840"/>
    <x v="5"/>
    <x v="5"/>
    <s v="Ivete"/>
    <s v="Manual"/>
    <n v="42"/>
  </r>
  <r>
    <x v="1"/>
    <x v="1"/>
    <n v="38"/>
    <n v="40"/>
    <n v="1520"/>
    <x v="1"/>
    <d v="2018-03-17T00:00:00"/>
    <x v="2"/>
    <x v="1"/>
    <d v="2018-04-16T00:00:00"/>
    <n v="0"/>
    <n v="1520"/>
    <x v="4"/>
    <x v="4"/>
    <s v="Ivete"/>
    <s v="Manual"/>
    <n v="228"/>
  </r>
  <r>
    <x v="4"/>
    <x v="0"/>
    <n v="35"/>
    <n v="12"/>
    <n v="420"/>
    <x v="1"/>
    <d v="2018-03-17T00:00:00"/>
    <x v="2"/>
    <x v="1"/>
    <d v="2018-04-16T00:00:00"/>
    <n v="0"/>
    <n v="420"/>
    <x v="1"/>
    <x v="1"/>
    <s v="Nicoly"/>
    <s v="Manual"/>
    <n v="21"/>
  </r>
  <r>
    <x v="1"/>
    <x v="1"/>
    <n v="38"/>
    <n v="32"/>
    <n v="1216"/>
    <x v="1"/>
    <d v="2018-03-17T00:00:00"/>
    <x v="2"/>
    <x v="1"/>
    <d v="2018-04-16T00:00:00"/>
    <n v="0"/>
    <n v="1216"/>
    <x v="4"/>
    <x v="4"/>
    <s v="Micaela"/>
    <s v="Manual"/>
    <n v="182.4"/>
  </r>
  <r>
    <x v="6"/>
    <x v="0"/>
    <n v="11"/>
    <n v="46"/>
    <n v="506"/>
    <x v="2"/>
    <d v="2018-03-18T00:00:00"/>
    <x v="2"/>
    <x v="1"/>
    <d v="2018-04-17T00:00:00"/>
    <n v="0"/>
    <n v="506"/>
    <x v="4"/>
    <x v="4"/>
    <s v="Nicoly"/>
    <s v="Manual"/>
    <n v="25.3"/>
  </r>
  <r>
    <x v="5"/>
    <x v="1"/>
    <n v="26"/>
    <n v="7"/>
    <n v="182"/>
    <x v="1"/>
    <d v="2018-03-18T00:00:00"/>
    <x v="2"/>
    <x v="1"/>
    <d v="2018-04-17T00:00:00"/>
    <n v="0"/>
    <n v="182"/>
    <x v="1"/>
    <x v="1"/>
    <s v="Nicoly"/>
    <s v="Manual"/>
    <n v="9.1"/>
  </r>
  <r>
    <x v="2"/>
    <x v="1"/>
    <n v="26"/>
    <n v="8"/>
    <n v="208"/>
    <x v="2"/>
    <d v="2018-03-18T00:00:00"/>
    <x v="2"/>
    <x v="1"/>
    <d v="2018-04-17T00:00:00"/>
    <n v="0"/>
    <n v="208"/>
    <x v="1"/>
    <x v="1"/>
    <s v="Micaela"/>
    <s v="Manual"/>
    <n v="10.4"/>
  </r>
  <r>
    <x v="5"/>
    <x v="1"/>
    <n v="26"/>
    <n v="98"/>
    <n v="2548"/>
    <x v="0"/>
    <d v="2018-03-18T00:00:00"/>
    <x v="2"/>
    <x v="1"/>
    <d v="2018-03-19T00:00:00"/>
    <n v="178.36"/>
    <n v="2369.64"/>
    <x v="3"/>
    <x v="3"/>
    <s v="Micaela"/>
    <s v="Manual"/>
    <n v="382.2"/>
  </r>
  <r>
    <x v="4"/>
    <x v="0"/>
    <n v="35"/>
    <n v="73"/>
    <n v="2555"/>
    <x v="3"/>
    <d v="2018-03-18T00:00:00"/>
    <x v="2"/>
    <x v="1"/>
    <d v="2018-03-19T00:00:00"/>
    <n v="127.75"/>
    <n v="2427.25"/>
    <x v="0"/>
    <x v="0"/>
    <s v="Ivete"/>
    <s v="Manual"/>
    <n v="383.25"/>
  </r>
  <r>
    <x v="8"/>
    <x v="1"/>
    <n v="44"/>
    <n v="32"/>
    <n v="1408"/>
    <x v="1"/>
    <d v="2018-03-19T00:00:00"/>
    <x v="2"/>
    <x v="1"/>
    <d v="2018-04-18T00:00:00"/>
    <n v="0"/>
    <n v="1408"/>
    <x v="0"/>
    <x v="0"/>
    <s v="Deivid"/>
    <s v="Manual"/>
    <n v="211.2"/>
  </r>
  <r>
    <x v="7"/>
    <x v="0"/>
    <n v="48"/>
    <n v="60"/>
    <n v="2880"/>
    <x v="0"/>
    <d v="2018-03-19T00:00:00"/>
    <x v="2"/>
    <x v="1"/>
    <d v="2018-03-20T00:00:00"/>
    <n v="201.60000000000002"/>
    <n v="2678.4"/>
    <x v="4"/>
    <x v="4"/>
    <s v="Micaela"/>
    <s v="Manual"/>
    <n v="432"/>
  </r>
  <r>
    <x v="6"/>
    <x v="0"/>
    <n v="11"/>
    <n v="72"/>
    <n v="792"/>
    <x v="2"/>
    <d v="2018-03-20T00:00:00"/>
    <x v="2"/>
    <x v="1"/>
    <d v="2018-04-19T00:00:00"/>
    <n v="0"/>
    <n v="792"/>
    <x v="3"/>
    <x v="3"/>
    <s v="Nicoly"/>
    <s v="Manual"/>
    <n v="39.6"/>
  </r>
  <r>
    <x v="6"/>
    <x v="0"/>
    <n v="11"/>
    <n v="88"/>
    <n v="968"/>
    <x v="2"/>
    <d v="2018-03-20T00:00:00"/>
    <x v="2"/>
    <x v="1"/>
    <d v="2018-04-19T00:00:00"/>
    <n v="0"/>
    <n v="968"/>
    <x v="5"/>
    <x v="5"/>
    <s v="Nicoly"/>
    <s v="Manual"/>
    <n v="48.400000000000006"/>
  </r>
  <r>
    <x v="3"/>
    <x v="0"/>
    <n v="21"/>
    <n v="64"/>
    <n v="1344"/>
    <x v="1"/>
    <d v="2018-03-20T00:00:00"/>
    <x v="2"/>
    <x v="1"/>
    <d v="2018-04-19T00:00:00"/>
    <n v="0"/>
    <n v="1344"/>
    <x v="1"/>
    <x v="1"/>
    <s v="Natália"/>
    <s v="Manual"/>
    <n v="201.6"/>
  </r>
  <r>
    <x v="0"/>
    <x v="0"/>
    <n v="44"/>
    <n v="59"/>
    <n v="2596"/>
    <x v="1"/>
    <d v="2018-03-20T00:00:00"/>
    <x v="2"/>
    <x v="1"/>
    <d v="2018-04-19T00:00:00"/>
    <n v="0"/>
    <n v="2596"/>
    <x v="3"/>
    <x v="3"/>
    <s v="Natália"/>
    <s v="Manual"/>
    <n v="389.4"/>
  </r>
  <r>
    <x v="4"/>
    <x v="0"/>
    <n v="35"/>
    <n v="13"/>
    <n v="455"/>
    <x v="0"/>
    <d v="2018-03-21T00:00:00"/>
    <x v="2"/>
    <x v="1"/>
    <d v="2018-03-22T00:00:00"/>
    <n v="31.85"/>
    <n v="423.15"/>
    <x v="0"/>
    <x v="0"/>
    <s v="Deivid"/>
    <s v="Manual"/>
    <n v="22.75"/>
  </r>
  <r>
    <x v="3"/>
    <x v="0"/>
    <n v="21"/>
    <n v="58"/>
    <n v="1218"/>
    <x v="2"/>
    <d v="2018-03-21T00:00:00"/>
    <x v="2"/>
    <x v="1"/>
    <d v="2018-04-20T00:00:00"/>
    <n v="0"/>
    <n v="1218"/>
    <x v="0"/>
    <x v="0"/>
    <s v="Ivete"/>
    <s v="Manual"/>
    <n v="182.7"/>
  </r>
  <r>
    <x v="2"/>
    <x v="1"/>
    <n v="26"/>
    <n v="45"/>
    <n v="1170"/>
    <x v="1"/>
    <d v="2018-03-21T00:00:00"/>
    <x v="2"/>
    <x v="1"/>
    <d v="2018-04-20T00:00:00"/>
    <n v="0"/>
    <n v="1170"/>
    <x v="1"/>
    <x v="1"/>
    <s v="Natália"/>
    <s v="Manual"/>
    <n v="175.5"/>
  </r>
  <r>
    <x v="2"/>
    <x v="1"/>
    <n v="26"/>
    <n v="14"/>
    <n v="364"/>
    <x v="2"/>
    <d v="2018-03-22T00:00:00"/>
    <x v="2"/>
    <x v="1"/>
    <d v="2018-04-21T00:00:00"/>
    <n v="0"/>
    <n v="364"/>
    <x v="3"/>
    <x v="3"/>
    <s v="Micaela"/>
    <s v="Manual"/>
    <n v="18.2"/>
  </r>
  <r>
    <x v="4"/>
    <x v="0"/>
    <n v="35"/>
    <n v="93"/>
    <n v="3255"/>
    <x v="3"/>
    <d v="2018-03-22T00:00:00"/>
    <x v="2"/>
    <x v="1"/>
    <d v="2018-03-23T00:00:00"/>
    <n v="162.75"/>
    <n v="3092.25"/>
    <x v="0"/>
    <x v="0"/>
    <s v="Nicoly"/>
    <s v="Manual"/>
    <n v="488.25"/>
  </r>
  <r>
    <x v="0"/>
    <x v="0"/>
    <n v="44"/>
    <n v="41"/>
    <n v="1804"/>
    <x v="1"/>
    <d v="2018-03-23T00:00:00"/>
    <x v="2"/>
    <x v="1"/>
    <d v="2018-04-22T00:00:00"/>
    <n v="0"/>
    <n v="1804"/>
    <x v="4"/>
    <x v="4"/>
    <s v="Ivete"/>
    <s v="Manual"/>
    <n v="270.59999999999997"/>
  </r>
  <r>
    <x v="5"/>
    <x v="1"/>
    <n v="26"/>
    <n v="70"/>
    <n v="1820"/>
    <x v="2"/>
    <d v="2018-03-23T00:00:00"/>
    <x v="2"/>
    <x v="1"/>
    <d v="2018-04-22T00:00:00"/>
    <n v="0"/>
    <n v="1820"/>
    <x v="1"/>
    <x v="1"/>
    <s v="Deivid"/>
    <s v="Manual"/>
    <n v="273"/>
  </r>
  <r>
    <x v="4"/>
    <x v="0"/>
    <n v="35"/>
    <n v="11"/>
    <n v="385"/>
    <x v="1"/>
    <d v="2018-03-23T00:00:00"/>
    <x v="2"/>
    <x v="1"/>
    <d v="2018-04-22T00:00:00"/>
    <n v="0"/>
    <n v="385"/>
    <x v="4"/>
    <x v="4"/>
    <s v="Deivid"/>
    <s v="Manual"/>
    <n v="19.25"/>
  </r>
  <r>
    <x v="2"/>
    <x v="1"/>
    <n v="26"/>
    <n v="17"/>
    <n v="442"/>
    <x v="1"/>
    <d v="2018-03-24T00:00:00"/>
    <x v="2"/>
    <x v="1"/>
    <d v="2018-04-23T00:00:00"/>
    <n v="0"/>
    <n v="442"/>
    <x v="0"/>
    <x v="0"/>
    <s v="Nicoly"/>
    <s v="Manual"/>
    <n v="22.1"/>
  </r>
  <r>
    <x v="3"/>
    <x v="0"/>
    <n v="21"/>
    <n v="11"/>
    <n v="231"/>
    <x v="0"/>
    <d v="2018-03-25T00:00:00"/>
    <x v="2"/>
    <x v="1"/>
    <d v="2018-03-26T00:00:00"/>
    <n v="16.170000000000002"/>
    <n v="214.82999999999998"/>
    <x v="5"/>
    <x v="5"/>
    <s v="Natália"/>
    <s v="Manual"/>
    <n v="11.55"/>
  </r>
  <r>
    <x v="2"/>
    <x v="1"/>
    <n v="26"/>
    <n v="95"/>
    <n v="2470"/>
    <x v="1"/>
    <d v="2018-03-25T00:00:00"/>
    <x v="2"/>
    <x v="1"/>
    <d v="2018-04-24T00:00:00"/>
    <n v="0"/>
    <n v="2470"/>
    <x v="5"/>
    <x v="5"/>
    <s v="Deivid"/>
    <s v="Manual"/>
    <n v="370.5"/>
  </r>
  <r>
    <x v="8"/>
    <x v="1"/>
    <n v="44"/>
    <n v="16"/>
    <n v="704"/>
    <x v="1"/>
    <d v="2018-03-26T00:00:00"/>
    <x v="2"/>
    <x v="1"/>
    <d v="2018-04-25T00:00:00"/>
    <n v="0"/>
    <n v="704"/>
    <x v="3"/>
    <x v="3"/>
    <s v="Ivete"/>
    <s v="Manual"/>
    <n v="35.200000000000003"/>
  </r>
  <r>
    <x v="6"/>
    <x v="0"/>
    <n v="11"/>
    <n v="46"/>
    <n v="506"/>
    <x v="1"/>
    <d v="2018-03-26T00:00:00"/>
    <x v="2"/>
    <x v="1"/>
    <d v="2018-04-25T00:00:00"/>
    <n v="0"/>
    <n v="506"/>
    <x v="3"/>
    <x v="3"/>
    <s v="Natália"/>
    <s v="Manual"/>
    <n v="25.3"/>
  </r>
  <r>
    <x v="7"/>
    <x v="0"/>
    <n v="48"/>
    <n v="50"/>
    <n v="2400"/>
    <x v="2"/>
    <d v="2018-03-27T00:00:00"/>
    <x v="2"/>
    <x v="1"/>
    <d v="2018-04-26T00:00:00"/>
    <n v="0"/>
    <n v="2400"/>
    <x v="0"/>
    <x v="0"/>
    <s v="Nicoly"/>
    <s v="Manual"/>
    <n v="360"/>
  </r>
  <r>
    <x v="4"/>
    <x v="0"/>
    <n v="35"/>
    <n v="72"/>
    <n v="2520"/>
    <x v="1"/>
    <d v="2018-03-28T00:00:00"/>
    <x v="2"/>
    <x v="1"/>
    <d v="2018-04-27T00:00:00"/>
    <n v="0"/>
    <n v="2520"/>
    <x v="1"/>
    <x v="1"/>
    <s v="Natália"/>
    <s v="Manual"/>
    <n v="378"/>
  </r>
  <r>
    <x v="8"/>
    <x v="1"/>
    <n v="44"/>
    <n v="5"/>
    <n v="220"/>
    <x v="1"/>
    <d v="2018-03-28T00:00:00"/>
    <x v="2"/>
    <x v="1"/>
    <d v="2018-04-27T00:00:00"/>
    <n v="0"/>
    <n v="220"/>
    <x v="3"/>
    <x v="3"/>
    <s v="Deivid"/>
    <s v="Manual"/>
    <n v="11"/>
  </r>
  <r>
    <x v="1"/>
    <x v="1"/>
    <n v="38"/>
    <n v="62"/>
    <n v="2356"/>
    <x v="3"/>
    <d v="2018-03-29T00:00:00"/>
    <x v="2"/>
    <x v="1"/>
    <d v="2018-03-30T00:00:00"/>
    <n v="117.80000000000001"/>
    <n v="2238.1999999999998"/>
    <x v="4"/>
    <x v="4"/>
    <s v="Nicoly"/>
    <s v="Manual"/>
    <n v="353.4"/>
  </r>
  <r>
    <x v="0"/>
    <x v="0"/>
    <n v="44"/>
    <n v="91"/>
    <n v="4004"/>
    <x v="2"/>
    <d v="2018-03-29T00:00:00"/>
    <x v="2"/>
    <x v="1"/>
    <d v="2018-04-28T00:00:00"/>
    <n v="0"/>
    <n v="4004"/>
    <x v="1"/>
    <x v="1"/>
    <s v="Ivete"/>
    <s v="Manual"/>
    <n v="600.6"/>
  </r>
  <r>
    <x v="0"/>
    <x v="0"/>
    <n v="44"/>
    <n v="31"/>
    <n v="1364"/>
    <x v="1"/>
    <d v="2018-03-30T00:00:00"/>
    <x v="2"/>
    <x v="1"/>
    <d v="2018-04-29T00:00:00"/>
    <n v="0"/>
    <n v="1364"/>
    <x v="1"/>
    <x v="1"/>
    <s v="Natália"/>
    <s v="Manual"/>
    <n v="204.6"/>
  </r>
  <r>
    <x v="3"/>
    <x v="0"/>
    <n v="21"/>
    <n v="76"/>
    <n v="1596"/>
    <x v="1"/>
    <d v="2018-03-30T00:00:00"/>
    <x v="2"/>
    <x v="1"/>
    <d v="2018-04-29T00:00:00"/>
    <n v="0"/>
    <n v="1596"/>
    <x v="1"/>
    <x v="1"/>
    <s v="Nicoly"/>
    <s v="Manual"/>
    <n v="239.39999999999998"/>
  </r>
  <r>
    <x v="2"/>
    <x v="1"/>
    <n v="26"/>
    <n v="21"/>
    <n v="546"/>
    <x v="1"/>
    <d v="2018-03-31T00:00:00"/>
    <x v="2"/>
    <x v="1"/>
    <d v="2018-04-30T00:00:00"/>
    <n v="0"/>
    <n v="546"/>
    <x v="1"/>
    <x v="1"/>
    <s v="Natália"/>
    <s v="Manual"/>
    <n v="27.3"/>
  </r>
  <r>
    <x v="1"/>
    <x v="1"/>
    <n v="38"/>
    <n v="73"/>
    <n v="2774"/>
    <x v="1"/>
    <d v="2018-03-31T00:00:00"/>
    <x v="2"/>
    <x v="1"/>
    <d v="2018-04-30T00:00:00"/>
    <n v="0"/>
    <n v="2774"/>
    <x v="1"/>
    <x v="1"/>
    <s v="Ivete"/>
    <s v="Manual"/>
    <n v="416.09999999999997"/>
  </r>
  <r>
    <x v="4"/>
    <x v="0"/>
    <n v="35"/>
    <n v="30"/>
    <n v="1050"/>
    <x v="2"/>
    <d v="2018-03-31T00:00:00"/>
    <x v="2"/>
    <x v="1"/>
    <d v="2018-04-30T00:00:00"/>
    <n v="0"/>
    <n v="1050"/>
    <x v="4"/>
    <x v="4"/>
    <s v="Ivete"/>
    <s v="Manual"/>
    <n v="157.5"/>
  </r>
  <r>
    <x v="2"/>
    <x v="1"/>
    <n v="26"/>
    <n v="54"/>
    <n v="1404"/>
    <x v="1"/>
    <d v="2018-04-01T00:00:00"/>
    <x v="3"/>
    <x v="1"/>
    <d v="2018-05-01T00:00:00"/>
    <n v="0"/>
    <n v="1404"/>
    <x v="5"/>
    <x v="5"/>
    <s v="Deivid"/>
    <s v="Manual"/>
    <n v="210.6"/>
  </r>
  <r>
    <x v="1"/>
    <x v="1"/>
    <n v="38"/>
    <n v="44"/>
    <n v="1672"/>
    <x v="0"/>
    <d v="2018-04-03T00:00:00"/>
    <x v="3"/>
    <x v="1"/>
    <d v="2018-04-04T00:00:00"/>
    <n v="117.04"/>
    <n v="1554.96"/>
    <x v="1"/>
    <x v="1"/>
    <s v="Micaela"/>
    <s v="Manual"/>
    <n v="250.79999999999998"/>
  </r>
  <r>
    <x v="5"/>
    <x v="1"/>
    <n v="26"/>
    <n v="71"/>
    <n v="1846"/>
    <x v="2"/>
    <d v="2018-04-03T00:00:00"/>
    <x v="3"/>
    <x v="1"/>
    <d v="2018-05-03T00:00:00"/>
    <n v="0"/>
    <n v="1846"/>
    <x v="3"/>
    <x v="3"/>
    <s v="Nicoly"/>
    <s v="Manual"/>
    <n v="276.89999999999998"/>
  </r>
  <r>
    <x v="7"/>
    <x v="0"/>
    <n v="48"/>
    <n v="19"/>
    <n v="912"/>
    <x v="3"/>
    <d v="2018-04-03T00:00:00"/>
    <x v="3"/>
    <x v="1"/>
    <d v="2018-04-04T00:00:00"/>
    <n v="45.6"/>
    <n v="866.4"/>
    <x v="1"/>
    <x v="1"/>
    <s v="Ivete"/>
    <s v="Manual"/>
    <n v="45.6"/>
  </r>
  <r>
    <x v="3"/>
    <x v="0"/>
    <n v="21"/>
    <n v="53"/>
    <n v="1113"/>
    <x v="1"/>
    <d v="2018-04-04T00:00:00"/>
    <x v="3"/>
    <x v="1"/>
    <d v="2018-05-04T00:00:00"/>
    <n v="0"/>
    <n v="1113"/>
    <x v="4"/>
    <x v="4"/>
    <s v="Ivete"/>
    <s v="Manual"/>
    <n v="166.95"/>
  </r>
  <r>
    <x v="4"/>
    <x v="0"/>
    <n v="35"/>
    <n v="22"/>
    <n v="770"/>
    <x v="0"/>
    <d v="2018-04-04T00:00:00"/>
    <x v="3"/>
    <x v="1"/>
    <d v="2018-04-05T00:00:00"/>
    <n v="53.900000000000006"/>
    <n v="716.1"/>
    <x v="1"/>
    <x v="1"/>
    <s v="Ivete"/>
    <s v="Manual"/>
    <n v="38.5"/>
  </r>
  <r>
    <x v="7"/>
    <x v="0"/>
    <n v="48"/>
    <n v="62"/>
    <n v="2976"/>
    <x v="1"/>
    <d v="2018-04-04T00:00:00"/>
    <x v="3"/>
    <x v="1"/>
    <d v="2018-05-04T00:00:00"/>
    <n v="0"/>
    <n v="2976"/>
    <x v="1"/>
    <x v="1"/>
    <s v="Micaela"/>
    <s v="Manual"/>
    <n v="446.4"/>
  </r>
  <r>
    <x v="6"/>
    <x v="0"/>
    <n v="11"/>
    <n v="87"/>
    <n v="957"/>
    <x v="2"/>
    <d v="2018-04-05T00:00:00"/>
    <x v="3"/>
    <x v="1"/>
    <d v="2018-05-05T00:00:00"/>
    <n v="0"/>
    <n v="957"/>
    <x v="3"/>
    <x v="3"/>
    <s v="Natália"/>
    <s v="Manual"/>
    <n v="47.85"/>
  </r>
  <r>
    <x v="7"/>
    <x v="0"/>
    <n v="48"/>
    <n v="48"/>
    <n v="2304"/>
    <x v="1"/>
    <d v="2018-04-05T00:00:00"/>
    <x v="3"/>
    <x v="1"/>
    <d v="2018-05-05T00:00:00"/>
    <n v="0"/>
    <n v="2304"/>
    <x v="3"/>
    <x v="3"/>
    <s v="Ivete"/>
    <s v="Manual"/>
    <n v="345.59999999999997"/>
  </r>
  <r>
    <x v="4"/>
    <x v="0"/>
    <n v="35"/>
    <n v="56"/>
    <n v="1960"/>
    <x v="0"/>
    <d v="2018-04-05T00:00:00"/>
    <x v="3"/>
    <x v="1"/>
    <d v="2018-04-06T00:00:00"/>
    <n v="137.20000000000002"/>
    <n v="1822.8"/>
    <x v="4"/>
    <x v="4"/>
    <s v="Nicoly"/>
    <s v="Manual"/>
    <n v="294"/>
  </r>
  <r>
    <x v="0"/>
    <x v="0"/>
    <n v="44"/>
    <n v="6"/>
    <n v="264"/>
    <x v="1"/>
    <d v="2018-04-05T00:00:00"/>
    <x v="3"/>
    <x v="1"/>
    <d v="2018-05-05T00:00:00"/>
    <n v="0"/>
    <n v="264"/>
    <x v="4"/>
    <x v="4"/>
    <s v="Nicoly"/>
    <s v="Manual"/>
    <n v="13.200000000000001"/>
  </r>
  <r>
    <x v="3"/>
    <x v="0"/>
    <n v="21"/>
    <n v="18"/>
    <n v="378"/>
    <x v="3"/>
    <d v="2018-04-06T00:00:00"/>
    <x v="3"/>
    <x v="1"/>
    <d v="2018-04-07T00:00:00"/>
    <n v="18.900000000000002"/>
    <n v="359.1"/>
    <x v="3"/>
    <x v="3"/>
    <s v="Nicoly"/>
    <s v="Manual"/>
    <n v="18.900000000000002"/>
  </r>
  <r>
    <x v="7"/>
    <x v="0"/>
    <n v="48"/>
    <n v="18"/>
    <n v="864"/>
    <x v="2"/>
    <d v="2018-04-07T00:00:00"/>
    <x v="3"/>
    <x v="1"/>
    <d v="2018-05-07T00:00:00"/>
    <n v="0"/>
    <n v="864"/>
    <x v="5"/>
    <x v="5"/>
    <s v="Micaela"/>
    <s v="Manual"/>
    <n v="43.2"/>
  </r>
  <r>
    <x v="3"/>
    <x v="0"/>
    <n v="21"/>
    <n v="23"/>
    <n v="483"/>
    <x v="3"/>
    <d v="2018-04-07T00:00:00"/>
    <x v="3"/>
    <x v="1"/>
    <d v="2018-04-08T00:00:00"/>
    <n v="24.150000000000002"/>
    <n v="458.85"/>
    <x v="0"/>
    <x v="0"/>
    <s v="Natália"/>
    <s v="Manual"/>
    <n v="24.150000000000002"/>
  </r>
  <r>
    <x v="0"/>
    <x v="0"/>
    <n v="44"/>
    <n v="33"/>
    <n v="1452"/>
    <x v="1"/>
    <d v="2018-04-07T00:00:00"/>
    <x v="3"/>
    <x v="1"/>
    <d v="2018-05-07T00:00:00"/>
    <n v="0"/>
    <n v="1452"/>
    <x v="5"/>
    <x v="5"/>
    <s v="Micaela"/>
    <s v="Manual"/>
    <n v="217.79999999999998"/>
  </r>
  <r>
    <x v="8"/>
    <x v="1"/>
    <n v="44"/>
    <n v="27"/>
    <n v="1188"/>
    <x v="2"/>
    <d v="2018-04-07T00:00:00"/>
    <x v="3"/>
    <x v="1"/>
    <d v="2018-05-07T00:00:00"/>
    <n v="0"/>
    <n v="1188"/>
    <x v="1"/>
    <x v="1"/>
    <s v="Natália"/>
    <s v="Manual"/>
    <n v="178.2"/>
  </r>
  <r>
    <x v="2"/>
    <x v="1"/>
    <n v="26"/>
    <n v="32"/>
    <n v="832"/>
    <x v="1"/>
    <d v="2018-04-08T00:00:00"/>
    <x v="3"/>
    <x v="1"/>
    <d v="2018-05-08T00:00:00"/>
    <n v="0"/>
    <n v="832"/>
    <x v="0"/>
    <x v="0"/>
    <s v="Nicoly"/>
    <s v="Manual"/>
    <n v="41.6"/>
  </r>
  <r>
    <x v="4"/>
    <x v="0"/>
    <n v="35"/>
    <n v="58"/>
    <n v="2030"/>
    <x v="0"/>
    <d v="2018-04-08T00:00:00"/>
    <x v="3"/>
    <x v="1"/>
    <d v="2018-04-09T00:00:00"/>
    <n v="142.10000000000002"/>
    <n v="1887.9"/>
    <x v="5"/>
    <x v="5"/>
    <s v="Ivete"/>
    <s v="Manual"/>
    <n v="304.5"/>
  </r>
  <r>
    <x v="5"/>
    <x v="1"/>
    <n v="26"/>
    <n v="17"/>
    <n v="442"/>
    <x v="2"/>
    <d v="2018-04-08T00:00:00"/>
    <x v="3"/>
    <x v="1"/>
    <d v="2018-05-08T00:00:00"/>
    <n v="0"/>
    <n v="442"/>
    <x v="4"/>
    <x v="4"/>
    <s v="Ivete"/>
    <s v="Manual"/>
    <n v="22.1"/>
  </r>
  <r>
    <x v="3"/>
    <x v="0"/>
    <n v="21"/>
    <n v="27"/>
    <n v="567"/>
    <x v="1"/>
    <d v="2018-04-08T00:00:00"/>
    <x v="3"/>
    <x v="1"/>
    <d v="2018-05-08T00:00:00"/>
    <n v="0"/>
    <n v="567"/>
    <x v="3"/>
    <x v="3"/>
    <s v="Nicoly"/>
    <s v="Manual"/>
    <n v="28.35"/>
  </r>
  <r>
    <x v="5"/>
    <x v="1"/>
    <n v="26"/>
    <n v="9"/>
    <n v="234"/>
    <x v="2"/>
    <d v="2018-04-08T00:00:00"/>
    <x v="3"/>
    <x v="1"/>
    <d v="2018-05-08T00:00:00"/>
    <n v="0"/>
    <n v="234"/>
    <x v="5"/>
    <x v="5"/>
    <s v="Nicoly"/>
    <s v="Manual"/>
    <n v="11.700000000000001"/>
  </r>
  <r>
    <x v="0"/>
    <x v="0"/>
    <n v="44"/>
    <n v="93"/>
    <n v="4092"/>
    <x v="2"/>
    <d v="2018-04-09T00:00:00"/>
    <x v="3"/>
    <x v="1"/>
    <d v="2018-05-09T00:00:00"/>
    <n v="0"/>
    <n v="4092"/>
    <x v="1"/>
    <x v="1"/>
    <s v="Natália"/>
    <s v="Manual"/>
    <n v="613.79999999999995"/>
  </r>
  <r>
    <x v="2"/>
    <x v="1"/>
    <n v="26"/>
    <n v="21"/>
    <n v="546"/>
    <x v="1"/>
    <d v="2018-04-10T00:00:00"/>
    <x v="3"/>
    <x v="1"/>
    <d v="2018-05-10T00:00:00"/>
    <n v="0"/>
    <n v="546"/>
    <x v="1"/>
    <x v="1"/>
    <s v="Nicoly"/>
    <s v="Manual"/>
    <n v="27.3"/>
  </r>
  <r>
    <x v="4"/>
    <x v="0"/>
    <n v="35"/>
    <n v="36"/>
    <n v="1260"/>
    <x v="1"/>
    <d v="2018-04-10T00:00:00"/>
    <x v="3"/>
    <x v="1"/>
    <d v="2018-05-10T00:00:00"/>
    <n v="0"/>
    <n v="1260"/>
    <x v="0"/>
    <x v="0"/>
    <s v="Natália"/>
    <s v="Manual"/>
    <n v="189"/>
  </r>
  <r>
    <x v="2"/>
    <x v="1"/>
    <n v="26"/>
    <n v="38"/>
    <n v="988"/>
    <x v="2"/>
    <d v="2018-04-11T00:00:00"/>
    <x v="3"/>
    <x v="1"/>
    <d v="2018-05-11T00:00:00"/>
    <n v="0"/>
    <n v="988"/>
    <x v="4"/>
    <x v="4"/>
    <s v="Micaela"/>
    <s v="Manual"/>
    <n v="49.400000000000006"/>
  </r>
  <r>
    <x v="3"/>
    <x v="0"/>
    <n v="21"/>
    <n v="18"/>
    <n v="378"/>
    <x v="2"/>
    <d v="2018-04-11T00:00:00"/>
    <x v="3"/>
    <x v="1"/>
    <d v="2018-05-11T00:00:00"/>
    <n v="0"/>
    <n v="378"/>
    <x v="1"/>
    <x v="1"/>
    <s v="Ivete"/>
    <s v="Manual"/>
    <n v="18.900000000000002"/>
  </r>
  <r>
    <x v="6"/>
    <x v="0"/>
    <n v="11"/>
    <n v="12"/>
    <n v="132"/>
    <x v="2"/>
    <d v="2018-04-12T00:00:00"/>
    <x v="3"/>
    <x v="1"/>
    <d v="2018-05-12T00:00:00"/>
    <n v="0"/>
    <n v="132"/>
    <x v="5"/>
    <x v="5"/>
    <s v="Ivete"/>
    <s v="Manual"/>
    <n v="6.6000000000000005"/>
  </r>
  <r>
    <x v="7"/>
    <x v="0"/>
    <n v="48"/>
    <n v="6"/>
    <n v="288"/>
    <x v="0"/>
    <d v="2018-04-13T00:00:00"/>
    <x v="3"/>
    <x v="1"/>
    <d v="2018-04-14T00:00:00"/>
    <n v="20.160000000000004"/>
    <n v="267.83999999999997"/>
    <x v="5"/>
    <x v="5"/>
    <s v="Nicoly"/>
    <s v="Manual"/>
    <n v="14.4"/>
  </r>
  <r>
    <x v="5"/>
    <x v="1"/>
    <n v="26"/>
    <n v="79"/>
    <n v="2054"/>
    <x v="0"/>
    <d v="2018-04-14T00:00:00"/>
    <x v="3"/>
    <x v="1"/>
    <d v="2018-04-15T00:00:00"/>
    <n v="143.78"/>
    <n v="1910.22"/>
    <x v="0"/>
    <x v="0"/>
    <s v="Natália"/>
    <s v="Manual"/>
    <n v="308.09999999999997"/>
  </r>
  <r>
    <x v="2"/>
    <x v="1"/>
    <n v="26"/>
    <n v="72"/>
    <n v="1872"/>
    <x v="1"/>
    <d v="2018-04-15T00:00:00"/>
    <x v="3"/>
    <x v="1"/>
    <d v="2018-05-15T00:00:00"/>
    <n v="0"/>
    <n v="1872"/>
    <x v="5"/>
    <x v="5"/>
    <s v="Deivid"/>
    <s v="Manual"/>
    <n v="280.8"/>
  </r>
  <r>
    <x v="5"/>
    <x v="1"/>
    <n v="26"/>
    <n v="77"/>
    <n v="2002"/>
    <x v="2"/>
    <d v="2018-04-16T00:00:00"/>
    <x v="3"/>
    <x v="1"/>
    <d v="2018-05-16T00:00:00"/>
    <n v="0"/>
    <n v="2002"/>
    <x v="0"/>
    <x v="0"/>
    <s v="Micaela"/>
    <s v="Manual"/>
    <n v="300.3"/>
  </r>
  <r>
    <x v="4"/>
    <x v="0"/>
    <n v="35"/>
    <n v="45"/>
    <n v="1575"/>
    <x v="1"/>
    <d v="2018-04-17T00:00:00"/>
    <x v="3"/>
    <x v="1"/>
    <d v="2018-05-17T00:00:00"/>
    <n v="0"/>
    <n v="1575"/>
    <x v="1"/>
    <x v="1"/>
    <s v="Deivid"/>
    <s v="Manual"/>
    <n v="236.25"/>
  </r>
  <r>
    <x v="5"/>
    <x v="1"/>
    <n v="26"/>
    <n v="8"/>
    <n v="208"/>
    <x v="1"/>
    <d v="2018-04-17T00:00:00"/>
    <x v="3"/>
    <x v="1"/>
    <d v="2018-05-17T00:00:00"/>
    <n v="0"/>
    <n v="208"/>
    <x v="5"/>
    <x v="5"/>
    <s v="Deivid"/>
    <s v="Manual"/>
    <n v="10.4"/>
  </r>
  <r>
    <x v="0"/>
    <x v="0"/>
    <n v="44"/>
    <n v="44"/>
    <n v="1936"/>
    <x v="3"/>
    <d v="2018-04-17T00:00:00"/>
    <x v="3"/>
    <x v="1"/>
    <d v="2018-04-18T00:00:00"/>
    <n v="96.800000000000011"/>
    <n v="1839.2"/>
    <x v="3"/>
    <x v="3"/>
    <s v="Nicoly"/>
    <s v="Manual"/>
    <n v="290.39999999999998"/>
  </r>
  <r>
    <x v="2"/>
    <x v="1"/>
    <n v="26"/>
    <n v="14"/>
    <n v="364"/>
    <x v="2"/>
    <d v="2018-04-17T00:00:00"/>
    <x v="3"/>
    <x v="1"/>
    <d v="2018-05-17T00:00:00"/>
    <n v="0"/>
    <n v="364"/>
    <x v="0"/>
    <x v="0"/>
    <s v="Deivid"/>
    <s v="Manual"/>
    <n v="18.2"/>
  </r>
  <r>
    <x v="3"/>
    <x v="0"/>
    <n v="21"/>
    <n v="59"/>
    <n v="1239"/>
    <x v="1"/>
    <d v="2018-04-17T00:00:00"/>
    <x v="3"/>
    <x v="1"/>
    <d v="2018-05-17T00:00:00"/>
    <n v="0"/>
    <n v="1239"/>
    <x v="0"/>
    <x v="0"/>
    <s v="Micaela"/>
    <s v="Manual"/>
    <n v="185.85"/>
  </r>
  <r>
    <x v="0"/>
    <x v="0"/>
    <n v="44"/>
    <n v="71"/>
    <n v="3124"/>
    <x v="1"/>
    <d v="2018-04-18T00:00:00"/>
    <x v="3"/>
    <x v="1"/>
    <d v="2018-05-18T00:00:00"/>
    <n v="0"/>
    <n v="3124"/>
    <x v="4"/>
    <x v="4"/>
    <s v="Ivete"/>
    <s v="Manual"/>
    <n v="468.59999999999997"/>
  </r>
  <r>
    <x v="7"/>
    <x v="0"/>
    <n v="48"/>
    <n v="93"/>
    <n v="4464"/>
    <x v="2"/>
    <d v="2018-04-18T00:00:00"/>
    <x v="3"/>
    <x v="1"/>
    <d v="2018-05-18T00:00:00"/>
    <n v="0"/>
    <n v="4464"/>
    <x v="0"/>
    <x v="0"/>
    <s v="Micaela"/>
    <s v="Manual"/>
    <n v="669.6"/>
  </r>
  <r>
    <x v="5"/>
    <x v="1"/>
    <n v="26"/>
    <n v="31"/>
    <n v="806"/>
    <x v="2"/>
    <d v="2018-04-18T00:00:00"/>
    <x v="3"/>
    <x v="1"/>
    <d v="2018-05-18T00:00:00"/>
    <n v="0"/>
    <n v="806"/>
    <x v="1"/>
    <x v="1"/>
    <s v="Natália"/>
    <s v="Manual"/>
    <n v="40.300000000000004"/>
  </r>
  <r>
    <x v="1"/>
    <x v="1"/>
    <n v="38"/>
    <n v="37"/>
    <n v="1406"/>
    <x v="2"/>
    <d v="2018-04-19T00:00:00"/>
    <x v="3"/>
    <x v="1"/>
    <d v="2018-05-19T00:00:00"/>
    <n v="0"/>
    <n v="1406"/>
    <x v="4"/>
    <x v="4"/>
    <s v="Micaela"/>
    <s v="Manual"/>
    <n v="210.9"/>
  </r>
  <r>
    <x v="3"/>
    <x v="0"/>
    <n v="21"/>
    <n v="20"/>
    <n v="420"/>
    <x v="0"/>
    <d v="2018-04-20T00:00:00"/>
    <x v="3"/>
    <x v="1"/>
    <d v="2018-04-21T00:00:00"/>
    <n v="29.400000000000002"/>
    <n v="390.6"/>
    <x v="5"/>
    <x v="5"/>
    <s v="Ivete"/>
    <s v="Manual"/>
    <n v="21"/>
  </r>
  <r>
    <x v="8"/>
    <x v="1"/>
    <n v="44"/>
    <n v="30"/>
    <n v="1320"/>
    <x v="1"/>
    <d v="2018-04-20T00:00:00"/>
    <x v="3"/>
    <x v="1"/>
    <d v="2018-05-20T00:00:00"/>
    <n v="0"/>
    <n v="1320"/>
    <x v="3"/>
    <x v="3"/>
    <s v="Natália"/>
    <s v="Manual"/>
    <n v="198"/>
  </r>
  <r>
    <x v="7"/>
    <x v="0"/>
    <n v="48"/>
    <n v="49"/>
    <n v="2352"/>
    <x v="1"/>
    <d v="2018-04-23T00:00:00"/>
    <x v="3"/>
    <x v="1"/>
    <d v="2018-05-23T00:00:00"/>
    <n v="0"/>
    <n v="2352"/>
    <x v="0"/>
    <x v="0"/>
    <s v="Deivid"/>
    <s v="Manual"/>
    <n v="352.8"/>
  </r>
  <r>
    <x v="6"/>
    <x v="0"/>
    <n v="11"/>
    <n v="40"/>
    <n v="440"/>
    <x v="1"/>
    <d v="2018-04-23T00:00:00"/>
    <x v="3"/>
    <x v="1"/>
    <d v="2018-05-23T00:00:00"/>
    <n v="0"/>
    <n v="440"/>
    <x v="4"/>
    <x v="4"/>
    <s v="Ivete"/>
    <s v="Manual"/>
    <n v="22"/>
  </r>
  <r>
    <x v="2"/>
    <x v="1"/>
    <n v="26"/>
    <n v="86"/>
    <n v="2236"/>
    <x v="1"/>
    <d v="2018-04-23T00:00:00"/>
    <x v="3"/>
    <x v="1"/>
    <d v="2018-05-23T00:00:00"/>
    <n v="0"/>
    <n v="2236"/>
    <x v="5"/>
    <x v="5"/>
    <s v="Deivid"/>
    <s v="Manual"/>
    <n v="335.4"/>
  </r>
  <r>
    <x v="2"/>
    <x v="1"/>
    <n v="26"/>
    <n v="78"/>
    <n v="2028"/>
    <x v="1"/>
    <d v="2018-04-23T00:00:00"/>
    <x v="3"/>
    <x v="1"/>
    <d v="2018-05-23T00:00:00"/>
    <n v="0"/>
    <n v="2028"/>
    <x v="5"/>
    <x v="5"/>
    <s v="Ivete"/>
    <s v="Manual"/>
    <n v="304.2"/>
  </r>
  <r>
    <x v="4"/>
    <x v="0"/>
    <n v="35"/>
    <n v="69"/>
    <n v="2415"/>
    <x v="2"/>
    <d v="2018-04-23T00:00:00"/>
    <x v="3"/>
    <x v="1"/>
    <d v="2018-05-23T00:00:00"/>
    <n v="0"/>
    <n v="2415"/>
    <x v="0"/>
    <x v="0"/>
    <s v="Deivid"/>
    <s v="Manual"/>
    <n v="362.25"/>
  </r>
  <r>
    <x v="0"/>
    <x v="0"/>
    <n v="44"/>
    <n v="68"/>
    <n v="2992"/>
    <x v="0"/>
    <d v="2018-04-23T00:00:00"/>
    <x v="3"/>
    <x v="1"/>
    <d v="2018-04-24T00:00:00"/>
    <n v="209.44000000000003"/>
    <n v="2782.56"/>
    <x v="0"/>
    <x v="0"/>
    <s v="Natália"/>
    <s v="Manual"/>
    <n v="448.8"/>
  </r>
  <r>
    <x v="1"/>
    <x v="1"/>
    <n v="38"/>
    <n v="24"/>
    <n v="912"/>
    <x v="0"/>
    <d v="2018-04-23T00:00:00"/>
    <x v="3"/>
    <x v="1"/>
    <d v="2018-04-24T00:00:00"/>
    <n v="63.84"/>
    <n v="848.16"/>
    <x v="4"/>
    <x v="4"/>
    <s v="Deivid"/>
    <s v="Manual"/>
    <n v="45.6"/>
  </r>
  <r>
    <x v="3"/>
    <x v="0"/>
    <n v="21"/>
    <n v="37"/>
    <n v="777"/>
    <x v="2"/>
    <d v="2018-04-23T00:00:00"/>
    <x v="3"/>
    <x v="1"/>
    <d v="2018-05-23T00:00:00"/>
    <n v="0"/>
    <n v="777"/>
    <x v="1"/>
    <x v="1"/>
    <s v="Micaela"/>
    <s v="Manual"/>
    <n v="38.85"/>
  </r>
  <r>
    <x v="2"/>
    <x v="1"/>
    <n v="26"/>
    <n v="34"/>
    <n v="884"/>
    <x v="0"/>
    <d v="2018-04-25T00:00:00"/>
    <x v="3"/>
    <x v="1"/>
    <d v="2018-04-26T00:00:00"/>
    <n v="61.88"/>
    <n v="822.12"/>
    <x v="0"/>
    <x v="0"/>
    <s v="Nicoly"/>
    <s v="Manual"/>
    <n v="44.2"/>
  </r>
  <r>
    <x v="0"/>
    <x v="0"/>
    <n v="44"/>
    <n v="30"/>
    <n v="1320"/>
    <x v="2"/>
    <d v="2018-04-27T00:00:00"/>
    <x v="3"/>
    <x v="1"/>
    <d v="2018-05-27T00:00:00"/>
    <n v="0"/>
    <n v="1320"/>
    <x v="0"/>
    <x v="0"/>
    <s v="Deivid"/>
    <s v="Manual"/>
    <n v="198"/>
  </r>
  <r>
    <x v="7"/>
    <x v="0"/>
    <n v="48"/>
    <n v="36"/>
    <n v="1728"/>
    <x v="1"/>
    <d v="2018-04-28T00:00:00"/>
    <x v="3"/>
    <x v="1"/>
    <d v="2018-05-28T00:00:00"/>
    <n v="0"/>
    <n v="1728"/>
    <x v="1"/>
    <x v="1"/>
    <s v="Deivid"/>
    <s v="Manual"/>
    <n v="259.2"/>
  </r>
  <r>
    <x v="3"/>
    <x v="0"/>
    <n v="21"/>
    <n v="93"/>
    <n v="1953"/>
    <x v="1"/>
    <d v="2018-04-29T00:00:00"/>
    <x v="3"/>
    <x v="1"/>
    <d v="2018-05-29T00:00:00"/>
    <n v="0"/>
    <n v="1953"/>
    <x v="0"/>
    <x v="0"/>
    <s v="Deivid"/>
    <s v="Manual"/>
    <n v="292.95"/>
  </r>
  <r>
    <x v="4"/>
    <x v="0"/>
    <n v="35"/>
    <n v="6"/>
    <n v="210"/>
    <x v="1"/>
    <d v="2018-04-29T00:00:00"/>
    <x v="3"/>
    <x v="1"/>
    <d v="2018-05-29T00:00:00"/>
    <n v="0"/>
    <n v="210"/>
    <x v="5"/>
    <x v="5"/>
    <s v="Deivid"/>
    <s v="Manual"/>
    <n v="10.5"/>
  </r>
  <r>
    <x v="8"/>
    <x v="1"/>
    <n v="44"/>
    <n v="30"/>
    <n v="1320"/>
    <x v="2"/>
    <d v="2018-04-29T00:00:00"/>
    <x v="3"/>
    <x v="1"/>
    <d v="2018-05-29T00:00:00"/>
    <n v="0"/>
    <n v="1320"/>
    <x v="1"/>
    <x v="1"/>
    <s v="Ivete"/>
    <s v="Manual"/>
    <n v="198"/>
  </r>
  <r>
    <x v="7"/>
    <x v="0"/>
    <n v="48"/>
    <n v="34"/>
    <n v="1632"/>
    <x v="1"/>
    <d v="2018-04-30T00:00:00"/>
    <x v="3"/>
    <x v="1"/>
    <d v="2018-05-30T00:00:00"/>
    <n v="0"/>
    <n v="1632"/>
    <x v="1"/>
    <x v="1"/>
    <s v="Deivid"/>
    <s v="Manual"/>
    <n v="244.79999999999998"/>
  </r>
  <r>
    <x v="4"/>
    <x v="0"/>
    <n v="35"/>
    <n v="82"/>
    <n v="2870"/>
    <x v="2"/>
    <d v="2018-04-30T00:00:00"/>
    <x v="3"/>
    <x v="1"/>
    <d v="2018-05-30T00:00:00"/>
    <n v="0"/>
    <n v="2870"/>
    <x v="1"/>
    <x v="1"/>
    <s v="Natália"/>
    <s v="Manual"/>
    <n v="430.5"/>
  </r>
  <r>
    <x v="0"/>
    <x v="0"/>
    <n v="44"/>
    <n v="59"/>
    <n v="2596"/>
    <x v="0"/>
    <d v="2018-04-30T00:00:00"/>
    <x v="3"/>
    <x v="1"/>
    <d v="2018-05-01T00:00:00"/>
    <n v="181.72000000000003"/>
    <n v="2414.2799999999997"/>
    <x v="1"/>
    <x v="1"/>
    <s v="Deivid"/>
    <s v="Manual"/>
    <n v="389.4"/>
  </r>
  <r>
    <x v="5"/>
    <x v="1"/>
    <n v="26"/>
    <n v="89"/>
    <n v="2314"/>
    <x v="1"/>
    <d v="2018-05-01T00:00:00"/>
    <x v="4"/>
    <x v="1"/>
    <d v="2018-05-31T00:00:00"/>
    <n v="0"/>
    <n v="2314"/>
    <x v="0"/>
    <x v="0"/>
    <s v="Micaela"/>
    <s v="Manual"/>
    <n v="347.09999999999997"/>
  </r>
  <r>
    <x v="3"/>
    <x v="0"/>
    <n v="21"/>
    <n v="30"/>
    <n v="630"/>
    <x v="2"/>
    <d v="2018-05-01T00:00:00"/>
    <x v="4"/>
    <x v="1"/>
    <d v="2018-05-31T00:00:00"/>
    <n v="0"/>
    <n v="630"/>
    <x v="1"/>
    <x v="1"/>
    <s v="Ivete"/>
    <s v="Manual"/>
    <n v="31.5"/>
  </r>
  <r>
    <x v="8"/>
    <x v="1"/>
    <n v="44"/>
    <n v="25"/>
    <n v="1100"/>
    <x v="2"/>
    <d v="2018-05-02T00:00:00"/>
    <x v="4"/>
    <x v="1"/>
    <d v="2018-06-01T00:00:00"/>
    <n v="0"/>
    <n v="1100"/>
    <x v="3"/>
    <x v="3"/>
    <s v="Ivete"/>
    <s v="Manual"/>
    <n v="165"/>
  </r>
  <r>
    <x v="8"/>
    <x v="1"/>
    <n v="44"/>
    <n v="47"/>
    <n v="2068"/>
    <x v="2"/>
    <d v="2018-05-02T00:00:00"/>
    <x v="4"/>
    <x v="1"/>
    <d v="2018-06-01T00:00:00"/>
    <n v="0"/>
    <n v="2068"/>
    <x v="5"/>
    <x v="5"/>
    <s v="Ivete"/>
    <s v="Manual"/>
    <n v="310.2"/>
  </r>
  <r>
    <x v="5"/>
    <x v="1"/>
    <n v="26"/>
    <n v="6"/>
    <n v="156"/>
    <x v="3"/>
    <d v="2018-05-03T00:00:00"/>
    <x v="4"/>
    <x v="1"/>
    <d v="2018-05-04T00:00:00"/>
    <n v="7.8000000000000007"/>
    <n v="148.19999999999999"/>
    <x v="0"/>
    <x v="0"/>
    <s v="Natália"/>
    <s v="Manual"/>
    <n v="7.8000000000000007"/>
  </r>
  <r>
    <x v="6"/>
    <x v="0"/>
    <n v="11"/>
    <n v="21"/>
    <n v="231"/>
    <x v="1"/>
    <d v="2018-05-03T00:00:00"/>
    <x v="4"/>
    <x v="1"/>
    <d v="2018-06-02T00:00:00"/>
    <n v="0"/>
    <n v="231"/>
    <x v="0"/>
    <x v="0"/>
    <s v="Deivid"/>
    <s v="Manual"/>
    <n v="11.55"/>
  </r>
  <r>
    <x v="1"/>
    <x v="1"/>
    <n v="38"/>
    <n v="62"/>
    <n v="2356"/>
    <x v="1"/>
    <d v="2018-05-04T00:00:00"/>
    <x v="4"/>
    <x v="1"/>
    <d v="2018-06-03T00:00:00"/>
    <n v="0"/>
    <n v="2356"/>
    <x v="1"/>
    <x v="1"/>
    <s v="Deivid"/>
    <s v="Manual"/>
    <n v="353.4"/>
  </r>
  <r>
    <x v="7"/>
    <x v="0"/>
    <n v="48"/>
    <n v="74"/>
    <n v="3552"/>
    <x v="3"/>
    <d v="2018-05-05T00:00:00"/>
    <x v="4"/>
    <x v="1"/>
    <d v="2018-05-06T00:00:00"/>
    <n v="177.60000000000002"/>
    <n v="3374.4"/>
    <x v="3"/>
    <x v="3"/>
    <s v="Micaela"/>
    <s v="Manual"/>
    <n v="532.79999999999995"/>
  </r>
  <r>
    <x v="0"/>
    <x v="0"/>
    <n v="44"/>
    <n v="96"/>
    <n v="4224"/>
    <x v="3"/>
    <d v="2018-05-05T00:00:00"/>
    <x v="4"/>
    <x v="1"/>
    <d v="2018-05-06T00:00:00"/>
    <n v="211.20000000000002"/>
    <n v="4012.8"/>
    <x v="0"/>
    <x v="0"/>
    <s v="Deivid"/>
    <s v="Manual"/>
    <n v="633.6"/>
  </r>
  <r>
    <x v="7"/>
    <x v="0"/>
    <n v="48"/>
    <n v="23"/>
    <n v="1104"/>
    <x v="0"/>
    <d v="2018-05-05T00:00:00"/>
    <x v="4"/>
    <x v="1"/>
    <d v="2018-05-06T00:00:00"/>
    <n v="77.28"/>
    <n v="1026.72"/>
    <x v="0"/>
    <x v="0"/>
    <s v="Nicoly"/>
    <s v="Manual"/>
    <n v="165.6"/>
  </r>
  <r>
    <x v="7"/>
    <x v="0"/>
    <n v="48"/>
    <n v="82"/>
    <n v="3936"/>
    <x v="2"/>
    <d v="2018-05-06T00:00:00"/>
    <x v="4"/>
    <x v="1"/>
    <d v="2018-06-05T00:00:00"/>
    <n v="0"/>
    <n v="3936"/>
    <x v="5"/>
    <x v="5"/>
    <s v="Ivete"/>
    <s v="Manual"/>
    <n v="590.4"/>
  </r>
  <r>
    <x v="1"/>
    <x v="1"/>
    <n v="38"/>
    <n v="25"/>
    <n v="950"/>
    <x v="1"/>
    <d v="2018-05-06T00:00:00"/>
    <x v="4"/>
    <x v="1"/>
    <d v="2018-06-05T00:00:00"/>
    <n v="0"/>
    <n v="950"/>
    <x v="3"/>
    <x v="3"/>
    <s v="Deivid"/>
    <s v="Manual"/>
    <n v="47.5"/>
  </r>
  <r>
    <x v="5"/>
    <x v="1"/>
    <n v="26"/>
    <n v="72"/>
    <n v="1872"/>
    <x v="2"/>
    <d v="2018-05-07T00:00:00"/>
    <x v="4"/>
    <x v="1"/>
    <d v="2018-06-06T00:00:00"/>
    <n v="0"/>
    <n v="1872"/>
    <x v="0"/>
    <x v="0"/>
    <s v="Deivid"/>
    <s v="Manual"/>
    <n v="280.8"/>
  </r>
  <r>
    <x v="3"/>
    <x v="0"/>
    <n v="21"/>
    <n v="29"/>
    <n v="609"/>
    <x v="2"/>
    <d v="2018-05-07T00:00:00"/>
    <x v="4"/>
    <x v="1"/>
    <d v="2018-06-06T00:00:00"/>
    <n v="0"/>
    <n v="609"/>
    <x v="0"/>
    <x v="0"/>
    <s v="Natália"/>
    <s v="Manual"/>
    <n v="30.450000000000003"/>
  </r>
  <r>
    <x v="8"/>
    <x v="1"/>
    <n v="44"/>
    <n v="29"/>
    <n v="1276"/>
    <x v="1"/>
    <d v="2018-05-07T00:00:00"/>
    <x v="4"/>
    <x v="1"/>
    <d v="2018-06-06T00:00:00"/>
    <n v="0"/>
    <n v="1276"/>
    <x v="3"/>
    <x v="3"/>
    <s v="Micaela"/>
    <s v="Manual"/>
    <n v="191.4"/>
  </r>
  <r>
    <x v="1"/>
    <x v="1"/>
    <n v="38"/>
    <n v="50"/>
    <n v="1900"/>
    <x v="2"/>
    <d v="2018-05-07T00:00:00"/>
    <x v="4"/>
    <x v="1"/>
    <d v="2018-06-06T00:00:00"/>
    <n v="0"/>
    <n v="1900"/>
    <x v="0"/>
    <x v="0"/>
    <s v="Nicoly"/>
    <s v="Manual"/>
    <n v="285"/>
  </r>
  <r>
    <x v="8"/>
    <x v="1"/>
    <n v="44"/>
    <n v="8"/>
    <n v="352"/>
    <x v="2"/>
    <d v="2018-05-08T00:00:00"/>
    <x v="4"/>
    <x v="1"/>
    <d v="2018-06-07T00:00:00"/>
    <n v="0"/>
    <n v="352"/>
    <x v="0"/>
    <x v="0"/>
    <s v="Deivid"/>
    <s v="Manual"/>
    <n v="17.600000000000001"/>
  </r>
  <r>
    <x v="7"/>
    <x v="0"/>
    <n v="48"/>
    <n v="71"/>
    <n v="3408"/>
    <x v="1"/>
    <d v="2018-05-08T00:00:00"/>
    <x v="4"/>
    <x v="1"/>
    <d v="2018-06-07T00:00:00"/>
    <n v="0"/>
    <n v="3408"/>
    <x v="0"/>
    <x v="0"/>
    <s v="Deivid"/>
    <s v="Manual"/>
    <n v="511.2"/>
  </r>
  <r>
    <x v="0"/>
    <x v="0"/>
    <n v="44"/>
    <n v="100"/>
    <n v="4400"/>
    <x v="3"/>
    <d v="2018-05-08T00:00:00"/>
    <x v="4"/>
    <x v="1"/>
    <d v="2018-05-09T00:00:00"/>
    <n v="220"/>
    <n v="4180"/>
    <x v="1"/>
    <x v="1"/>
    <s v="Ivete"/>
    <s v="Manual"/>
    <n v="660"/>
  </r>
  <r>
    <x v="0"/>
    <x v="0"/>
    <n v="44"/>
    <n v="96"/>
    <n v="4224"/>
    <x v="2"/>
    <d v="2018-05-09T00:00:00"/>
    <x v="4"/>
    <x v="1"/>
    <d v="2018-06-08T00:00:00"/>
    <n v="0"/>
    <n v="4224"/>
    <x v="5"/>
    <x v="5"/>
    <s v="Natália"/>
    <s v="Manual"/>
    <n v="633.6"/>
  </r>
  <r>
    <x v="8"/>
    <x v="1"/>
    <n v="44"/>
    <n v="92"/>
    <n v="4048"/>
    <x v="0"/>
    <d v="2018-05-09T00:00:00"/>
    <x v="4"/>
    <x v="1"/>
    <d v="2018-05-10T00:00:00"/>
    <n v="283.36"/>
    <n v="3764.64"/>
    <x v="5"/>
    <x v="5"/>
    <s v="Deivid"/>
    <s v="Manual"/>
    <n v="607.19999999999993"/>
  </r>
  <r>
    <x v="3"/>
    <x v="0"/>
    <n v="21"/>
    <n v="90"/>
    <n v="1890"/>
    <x v="2"/>
    <d v="2018-05-09T00:00:00"/>
    <x v="4"/>
    <x v="1"/>
    <d v="2018-06-08T00:00:00"/>
    <n v="0"/>
    <n v="1890"/>
    <x v="1"/>
    <x v="1"/>
    <s v="Natália"/>
    <s v="Manual"/>
    <n v="283.5"/>
  </r>
  <r>
    <x v="8"/>
    <x v="1"/>
    <n v="44"/>
    <n v="51"/>
    <n v="2244"/>
    <x v="1"/>
    <d v="2018-05-09T00:00:00"/>
    <x v="4"/>
    <x v="1"/>
    <d v="2018-06-08T00:00:00"/>
    <n v="0"/>
    <n v="2244"/>
    <x v="4"/>
    <x v="4"/>
    <s v="Natália"/>
    <s v="Manual"/>
    <n v="336.59999999999997"/>
  </r>
  <r>
    <x v="3"/>
    <x v="0"/>
    <n v="21"/>
    <n v="40"/>
    <n v="840"/>
    <x v="2"/>
    <d v="2018-05-10T00:00:00"/>
    <x v="4"/>
    <x v="1"/>
    <d v="2018-06-09T00:00:00"/>
    <n v="0"/>
    <n v="840"/>
    <x v="0"/>
    <x v="0"/>
    <s v="Micaela"/>
    <s v="Manual"/>
    <n v="42"/>
  </r>
  <r>
    <x v="4"/>
    <x v="0"/>
    <n v="35"/>
    <n v="44"/>
    <n v="1540"/>
    <x v="1"/>
    <d v="2018-05-10T00:00:00"/>
    <x v="4"/>
    <x v="1"/>
    <d v="2018-06-09T00:00:00"/>
    <n v="0"/>
    <n v="1540"/>
    <x v="5"/>
    <x v="5"/>
    <s v="Deivid"/>
    <s v="Manual"/>
    <n v="231"/>
  </r>
  <r>
    <x v="8"/>
    <x v="1"/>
    <n v="44"/>
    <n v="90"/>
    <n v="3960"/>
    <x v="1"/>
    <d v="2018-05-10T00:00:00"/>
    <x v="4"/>
    <x v="1"/>
    <d v="2018-06-09T00:00:00"/>
    <n v="0"/>
    <n v="3960"/>
    <x v="4"/>
    <x v="4"/>
    <s v="Micaela"/>
    <s v="Manual"/>
    <n v="594"/>
  </r>
  <r>
    <x v="5"/>
    <x v="1"/>
    <n v="26"/>
    <n v="30"/>
    <n v="780"/>
    <x v="0"/>
    <d v="2018-05-10T00:00:00"/>
    <x v="4"/>
    <x v="1"/>
    <d v="2018-05-11T00:00:00"/>
    <n v="54.600000000000009"/>
    <n v="725.4"/>
    <x v="5"/>
    <x v="5"/>
    <s v="Nicoly"/>
    <s v="Manual"/>
    <n v="39"/>
  </r>
  <r>
    <x v="0"/>
    <x v="0"/>
    <n v="44"/>
    <n v="57"/>
    <n v="2508"/>
    <x v="1"/>
    <d v="2018-05-11T00:00:00"/>
    <x v="4"/>
    <x v="1"/>
    <d v="2018-06-10T00:00:00"/>
    <n v="0"/>
    <n v="2508"/>
    <x v="5"/>
    <x v="5"/>
    <s v="Micaela"/>
    <s v="Manual"/>
    <n v="376.2"/>
  </r>
  <r>
    <x v="2"/>
    <x v="1"/>
    <n v="26"/>
    <n v="80"/>
    <n v="2080"/>
    <x v="1"/>
    <d v="2018-05-12T00:00:00"/>
    <x v="4"/>
    <x v="1"/>
    <d v="2018-06-11T00:00:00"/>
    <n v="0"/>
    <n v="2080"/>
    <x v="4"/>
    <x v="4"/>
    <s v="Deivid"/>
    <s v="Manual"/>
    <n v="312"/>
  </r>
  <r>
    <x v="4"/>
    <x v="0"/>
    <n v="35"/>
    <n v="49"/>
    <n v="1715"/>
    <x v="3"/>
    <d v="2018-05-13T00:00:00"/>
    <x v="4"/>
    <x v="1"/>
    <d v="2018-05-14T00:00:00"/>
    <n v="85.75"/>
    <n v="1629.25"/>
    <x v="0"/>
    <x v="0"/>
    <s v="Deivid"/>
    <s v="Manual"/>
    <n v="257.25"/>
  </r>
  <r>
    <x v="4"/>
    <x v="0"/>
    <n v="35"/>
    <n v="38"/>
    <n v="1330"/>
    <x v="3"/>
    <d v="2018-05-13T00:00:00"/>
    <x v="4"/>
    <x v="1"/>
    <d v="2018-05-14T00:00:00"/>
    <n v="66.5"/>
    <n v="1263.5"/>
    <x v="1"/>
    <x v="1"/>
    <s v="Ivete"/>
    <s v="Manual"/>
    <n v="199.5"/>
  </r>
  <r>
    <x v="6"/>
    <x v="0"/>
    <n v="11"/>
    <n v="95"/>
    <n v="1045"/>
    <x v="1"/>
    <d v="2018-05-13T00:00:00"/>
    <x v="4"/>
    <x v="1"/>
    <d v="2018-06-12T00:00:00"/>
    <n v="0"/>
    <n v="1045"/>
    <x v="1"/>
    <x v="1"/>
    <s v="Nicoly"/>
    <s v="Manual"/>
    <n v="156.75"/>
  </r>
  <r>
    <x v="1"/>
    <x v="1"/>
    <n v="38"/>
    <n v="35"/>
    <n v="1330"/>
    <x v="1"/>
    <d v="2018-05-13T00:00:00"/>
    <x v="4"/>
    <x v="1"/>
    <d v="2018-06-12T00:00:00"/>
    <n v="0"/>
    <n v="1330"/>
    <x v="3"/>
    <x v="3"/>
    <s v="Nicoly"/>
    <s v="Manual"/>
    <n v="199.5"/>
  </r>
  <r>
    <x v="5"/>
    <x v="1"/>
    <n v="26"/>
    <n v="91"/>
    <n v="2366"/>
    <x v="1"/>
    <d v="2018-05-13T00:00:00"/>
    <x v="4"/>
    <x v="1"/>
    <d v="2018-06-12T00:00:00"/>
    <n v="0"/>
    <n v="2366"/>
    <x v="0"/>
    <x v="0"/>
    <s v="Ivete"/>
    <s v="Manual"/>
    <n v="354.9"/>
  </r>
  <r>
    <x v="6"/>
    <x v="0"/>
    <n v="11"/>
    <n v="83"/>
    <n v="913"/>
    <x v="2"/>
    <d v="2018-05-14T00:00:00"/>
    <x v="4"/>
    <x v="1"/>
    <d v="2018-06-13T00:00:00"/>
    <n v="0"/>
    <n v="913"/>
    <x v="1"/>
    <x v="1"/>
    <s v="Natália"/>
    <s v="Manual"/>
    <n v="45.650000000000006"/>
  </r>
  <r>
    <x v="6"/>
    <x v="0"/>
    <n v="11"/>
    <n v="70"/>
    <n v="770"/>
    <x v="1"/>
    <d v="2018-05-14T00:00:00"/>
    <x v="4"/>
    <x v="1"/>
    <d v="2018-06-13T00:00:00"/>
    <n v="0"/>
    <n v="770"/>
    <x v="4"/>
    <x v="4"/>
    <s v="Deivid"/>
    <s v="Manual"/>
    <n v="38.5"/>
  </r>
  <r>
    <x v="4"/>
    <x v="0"/>
    <n v="35"/>
    <n v="34"/>
    <n v="1190"/>
    <x v="3"/>
    <d v="2018-05-14T00:00:00"/>
    <x v="4"/>
    <x v="1"/>
    <d v="2018-05-15T00:00:00"/>
    <n v="59.5"/>
    <n v="1130.5"/>
    <x v="0"/>
    <x v="0"/>
    <s v="Nicoly"/>
    <s v="Manual"/>
    <n v="178.5"/>
  </r>
  <r>
    <x v="4"/>
    <x v="0"/>
    <n v="35"/>
    <n v="9"/>
    <n v="315"/>
    <x v="3"/>
    <d v="2018-05-15T00:00:00"/>
    <x v="4"/>
    <x v="1"/>
    <d v="2018-05-16T00:00:00"/>
    <n v="15.75"/>
    <n v="299.25"/>
    <x v="3"/>
    <x v="3"/>
    <s v="Ivete"/>
    <s v="Manual"/>
    <n v="15.75"/>
  </r>
  <r>
    <x v="6"/>
    <x v="0"/>
    <n v="11"/>
    <n v="17"/>
    <n v="187"/>
    <x v="3"/>
    <d v="2018-05-15T00:00:00"/>
    <x v="4"/>
    <x v="1"/>
    <d v="2018-05-16T00:00:00"/>
    <n v="9.35"/>
    <n v="177.65"/>
    <x v="3"/>
    <x v="3"/>
    <s v="Nicoly"/>
    <s v="Manual"/>
    <n v="9.35"/>
  </r>
  <r>
    <x v="5"/>
    <x v="1"/>
    <n v="26"/>
    <n v="48"/>
    <n v="1248"/>
    <x v="2"/>
    <d v="2018-05-15T00:00:00"/>
    <x v="4"/>
    <x v="1"/>
    <d v="2018-06-14T00:00:00"/>
    <n v="0"/>
    <n v="1248"/>
    <x v="5"/>
    <x v="5"/>
    <s v="Micaela"/>
    <s v="Manual"/>
    <n v="187.2"/>
  </r>
  <r>
    <x v="5"/>
    <x v="1"/>
    <n v="26"/>
    <n v="32"/>
    <n v="832"/>
    <x v="2"/>
    <d v="2018-05-15T00:00:00"/>
    <x v="4"/>
    <x v="1"/>
    <d v="2018-06-14T00:00:00"/>
    <n v="0"/>
    <n v="832"/>
    <x v="0"/>
    <x v="0"/>
    <s v="Nicoly"/>
    <s v="Manual"/>
    <n v="41.6"/>
  </r>
  <r>
    <x v="1"/>
    <x v="1"/>
    <n v="38"/>
    <n v="25"/>
    <n v="950"/>
    <x v="1"/>
    <d v="2018-05-15T00:00:00"/>
    <x v="4"/>
    <x v="1"/>
    <d v="2018-06-14T00:00:00"/>
    <n v="0"/>
    <n v="950"/>
    <x v="3"/>
    <x v="3"/>
    <s v="Ivete"/>
    <s v="Manual"/>
    <n v="47.5"/>
  </r>
  <r>
    <x v="7"/>
    <x v="0"/>
    <n v="48"/>
    <n v="39"/>
    <n v="1872"/>
    <x v="1"/>
    <d v="2018-05-15T00:00:00"/>
    <x v="4"/>
    <x v="1"/>
    <d v="2018-06-14T00:00:00"/>
    <n v="0"/>
    <n v="1872"/>
    <x v="3"/>
    <x v="3"/>
    <s v="Ivete"/>
    <s v="Manual"/>
    <n v="280.8"/>
  </r>
  <r>
    <x v="1"/>
    <x v="1"/>
    <n v="38"/>
    <n v="95"/>
    <n v="3610"/>
    <x v="0"/>
    <d v="2018-05-16T00:00:00"/>
    <x v="4"/>
    <x v="1"/>
    <d v="2018-05-17T00:00:00"/>
    <n v="252.70000000000002"/>
    <n v="3357.3"/>
    <x v="5"/>
    <x v="5"/>
    <s v="Ivete"/>
    <s v="Manual"/>
    <n v="541.5"/>
  </r>
  <r>
    <x v="6"/>
    <x v="0"/>
    <n v="11"/>
    <n v="57"/>
    <n v="627"/>
    <x v="1"/>
    <d v="2018-05-16T00:00:00"/>
    <x v="4"/>
    <x v="1"/>
    <d v="2018-06-15T00:00:00"/>
    <n v="0"/>
    <n v="627"/>
    <x v="5"/>
    <x v="5"/>
    <s v="Nicoly"/>
    <s v="Manual"/>
    <n v="31.35"/>
  </r>
  <r>
    <x v="0"/>
    <x v="0"/>
    <n v="44"/>
    <n v="52"/>
    <n v="2288"/>
    <x v="2"/>
    <d v="2018-05-16T00:00:00"/>
    <x v="4"/>
    <x v="1"/>
    <d v="2018-06-15T00:00:00"/>
    <n v="0"/>
    <n v="2288"/>
    <x v="5"/>
    <x v="5"/>
    <s v="Deivid"/>
    <s v="Manual"/>
    <n v="343.2"/>
  </r>
  <r>
    <x v="8"/>
    <x v="1"/>
    <n v="44"/>
    <n v="19"/>
    <n v="836"/>
    <x v="3"/>
    <d v="2018-05-17T00:00:00"/>
    <x v="4"/>
    <x v="1"/>
    <d v="2018-05-18T00:00:00"/>
    <n v="41.800000000000004"/>
    <n v="794.2"/>
    <x v="0"/>
    <x v="0"/>
    <s v="Micaela"/>
    <s v="Manual"/>
    <n v="41.800000000000004"/>
  </r>
  <r>
    <x v="2"/>
    <x v="1"/>
    <n v="26"/>
    <n v="12"/>
    <n v="312"/>
    <x v="1"/>
    <d v="2018-05-18T00:00:00"/>
    <x v="4"/>
    <x v="1"/>
    <d v="2018-06-17T00:00:00"/>
    <n v="0"/>
    <n v="312"/>
    <x v="1"/>
    <x v="1"/>
    <s v="Micaela"/>
    <s v="Manual"/>
    <n v="15.600000000000001"/>
  </r>
  <r>
    <x v="5"/>
    <x v="1"/>
    <n v="26"/>
    <n v="81"/>
    <n v="2106"/>
    <x v="1"/>
    <d v="2018-05-18T00:00:00"/>
    <x v="4"/>
    <x v="1"/>
    <d v="2018-06-17T00:00:00"/>
    <n v="0"/>
    <n v="2106"/>
    <x v="4"/>
    <x v="4"/>
    <s v="Nicoly"/>
    <s v="Manual"/>
    <n v="315.89999999999998"/>
  </r>
  <r>
    <x v="8"/>
    <x v="1"/>
    <n v="44"/>
    <n v="20"/>
    <n v="880"/>
    <x v="3"/>
    <d v="2018-05-18T00:00:00"/>
    <x v="4"/>
    <x v="1"/>
    <d v="2018-05-19T00:00:00"/>
    <n v="44"/>
    <n v="836"/>
    <x v="4"/>
    <x v="4"/>
    <s v="Natália"/>
    <s v="Manual"/>
    <n v="44"/>
  </r>
  <r>
    <x v="1"/>
    <x v="1"/>
    <n v="38"/>
    <n v="100"/>
    <n v="3800"/>
    <x v="1"/>
    <d v="2018-05-19T00:00:00"/>
    <x v="4"/>
    <x v="1"/>
    <d v="2018-06-18T00:00:00"/>
    <n v="0"/>
    <n v="3800"/>
    <x v="5"/>
    <x v="5"/>
    <s v="Deivid"/>
    <s v="Manual"/>
    <n v="570"/>
  </r>
  <r>
    <x v="1"/>
    <x v="1"/>
    <n v="38"/>
    <n v="92"/>
    <n v="3496"/>
    <x v="2"/>
    <d v="2018-05-19T00:00:00"/>
    <x v="4"/>
    <x v="1"/>
    <d v="2018-06-18T00:00:00"/>
    <n v="0"/>
    <n v="3496"/>
    <x v="5"/>
    <x v="5"/>
    <s v="Ivete"/>
    <s v="Manual"/>
    <n v="524.4"/>
  </r>
  <r>
    <x v="5"/>
    <x v="1"/>
    <n v="26"/>
    <n v="63"/>
    <n v="1638"/>
    <x v="2"/>
    <d v="2018-05-19T00:00:00"/>
    <x v="4"/>
    <x v="1"/>
    <d v="2018-06-18T00:00:00"/>
    <n v="0"/>
    <n v="1638"/>
    <x v="0"/>
    <x v="0"/>
    <s v="Nicoly"/>
    <s v="Manual"/>
    <n v="245.7"/>
  </r>
  <r>
    <x v="8"/>
    <x v="1"/>
    <n v="44"/>
    <n v="56"/>
    <n v="2464"/>
    <x v="1"/>
    <d v="2018-05-19T00:00:00"/>
    <x v="4"/>
    <x v="1"/>
    <d v="2018-06-18T00:00:00"/>
    <n v="0"/>
    <n v="2464"/>
    <x v="3"/>
    <x v="3"/>
    <s v="Nicoly"/>
    <s v="Manual"/>
    <n v="369.59999999999997"/>
  </r>
  <r>
    <x v="8"/>
    <x v="1"/>
    <n v="44"/>
    <n v="23"/>
    <n v="1012"/>
    <x v="0"/>
    <d v="2018-05-20T00:00:00"/>
    <x v="4"/>
    <x v="1"/>
    <d v="2018-05-21T00:00:00"/>
    <n v="70.84"/>
    <n v="941.16"/>
    <x v="4"/>
    <x v="4"/>
    <s v="Ivete"/>
    <s v="Manual"/>
    <n v="151.79999999999998"/>
  </r>
  <r>
    <x v="1"/>
    <x v="1"/>
    <n v="38"/>
    <n v="88"/>
    <n v="3344"/>
    <x v="2"/>
    <d v="2018-05-21T00:00:00"/>
    <x v="4"/>
    <x v="1"/>
    <d v="2018-06-20T00:00:00"/>
    <n v="0"/>
    <n v="3344"/>
    <x v="1"/>
    <x v="1"/>
    <s v="Micaela"/>
    <s v="Manual"/>
    <n v="501.59999999999997"/>
  </r>
  <r>
    <x v="8"/>
    <x v="1"/>
    <n v="44"/>
    <n v="42"/>
    <n v="1848"/>
    <x v="2"/>
    <d v="2018-05-22T00:00:00"/>
    <x v="4"/>
    <x v="1"/>
    <d v="2018-06-21T00:00:00"/>
    <n v="0"/>
    <n v="1848"/>
    <x v="0"/>
    <x v="0"/>
    <s v="Micaela"/>
    <s v="Manual"/>
    <n v="277.2"/>
  </r>
  <r>
    <x v="5"/>
    <x v="1"/>
    <n v="26"/>
    <n v="16"/>
    <n v="416"/>
    <x v="1"/>
    <d v="2018-05-22T00:00:00"/>
    <x v="4"/>
    <x v="1"/>
    <d v="2018-06-21T00:00:00"/>
    <n v="0"/>
    <n v="416"/>
    <x v="3"/>
    <x v="3"/>
    <s v="Micaela"/>
    <s v="Manual"/>
    <n v="20.8"/>
  </r>
  <r>
    <x v="4"/>
    <x v="0"/>
    <n v="35"/>
    <n v="70"/>
    <n v="2450"/>
    <x v="2"/>
    <d v="2018-05-23T00:00:00"/>
    <x v="4"/>
    <x v="1"/>
    <d v="2018-06-22T00:00:00"/>
    <n v="0"/>
    <n v="2450"/>
    <x v="5"/>
    <x v="5"/>
    <s v="Natália"/>
    <s v="Manual"/>
    <n v="367.5"/>
  </r>
  <r>
    <x v="0"/>
    <x v="0"/>
    <n v="44"/>
    <n v="31"/>
    <n v="1364"/>
    <x v="1"/>
    <d v="2018-05-24T00:00:00"/>
    <x v="4"/>
    <x v="1"/>
    <d v="2018-06-23T00:00:00"/>
    <n v="0"/>
    <n v="1364"/>
    <x v="1"/>
    <x v="1"/>
    <s v="Deivid"/>
    <s v="Manual"/>
    <n v="204.6"/>
  </r>
  <r>
    <x v="2"/>
    <x v="1"/>
    <n v="26"/>
    <n v="62"/>
    <n v="1612"/>
    <x v="1"/>
    <d v="2018-05-24T00:00:00"/>
    <x v="4"/>
    <x v="1"/>
    <d v="2018-06-23T00:00:00"/>
    <n v="0"/>
    <n v="1612"/>
    <x v="3"/>
    <x v="3"/>
    <s v="Natália"/>
    <s v="Manual"/>
    <n v="241.79999999999998"/>
  </r>
  <r>
    <x v="2"/>
    <x v="1"/>
    <n v="26"/>
    <n v="25"/>
    <n v="650"/>
    <x v="1"/>
    <d v="2018-05-24T00:00:00"/>
    <x v="4"/>
    <x v="1"/>
    <d v="2018-06-23T00:00:00"/>
    <n v="0"/>
    <n v="650"/>
    <x v="0"/>
    <x v="0"/>
    <s v="Micaela"/>
    <s v="Manual"/>
    <n v="32.5"/>
  </r>
  <r>
    <x v="7"/>
    <x v="0"/>
    <n v="48"/>
    <n v="42"/>
    <n v="2016"/>
    <x v="1"/>
    <d v="2018-05-24T00:00:00"/>
    <x v="4"/>
    <x v="1"/>
    <d v="2018-06-23T00:00:00"/>
    <n v="0"/>
    <n v="2016"/>
    <x v="0"/>
    <x v="0"/>
    <s v="Micaela"/>
    <s v="Manual"/>
    <n v="302.39999999999998"/>
  </r>
  <r>
    <x v="4"/>
    <x v="0"/>
    <n v="35"/>
    <n v="8"/>
    <n v="280"/>
    <x v="1"/>
    <d v="2018-05-24T00:00:00"/>
    <x v="4"/>
    <x v="1"/>
    <d v="2018-06-23T00:00:00"/>
    <n v="0"/>
    <n v="280"/>
    <x v="4"/>
    <x v="4"/>
    <s v="Deivid"/>
    <s v="Manual"/>
    <n v="14"/>
  </r>
  <r>
    <x v="1"/>
    <x v="1"/>
    <n v="38"/>
    <n v="10"/>
    <n v="380"/>
    <x v="2"/>
    <d v="2018-05-24T00:00:00"/>
    <x v="4"/>
    <x v="1"/>
    <d v="2018-06-23T00:00:00"/>
    <n v="0"/>
    <n v="380"/>
    <x v="5"/>
    <x v="5"/>
    <s v="Ivete"/>
    <s v="Manual"/>
    <n v="19"/>
  </r>
  <r>
    <x v="6"/>
    <x v="0"/>
    <n v="11"/>
    <n v="35"/>
    <n v="385"/>
    <x v="2"/>
    <d v="2018-05-24T00:00:00"/>
    <x v="4"/>
    <x v="1"/>
    <d v="2018-06-23T00:00:00"/>
    <n v="0"/>
    <n v="385"/>
    <x v="1"/>
    <x v="1"/>
    <s v="Natália"/>
    <s v="Manual"/>
    <n v="19.25"/>
  </r>
  <r>
    <x v="2"/>
    <x v="1"/>
    <n v="26"/>
    <n v="50"/>
    <n v="1300"/>
    <x v="2"/>
    <d v="2018-05-25T00:00:00"/>
    <x v="4"/>
    <x v="1"/>
    <d v="2018-06-24T00:00:00"/>
    <n v="0"/>
    <n v="1300"/>
    <x v="5"/>
    <x v="5"/>
    <s v="Deivid"/>
    <s v="Manual"/>
    <n v="195"/>
  </r>
  <r>
    <x v="4"/>
    <x v="0"/>
    <n v="35"/>
    <n v="17"/>
    <n v="595"/>
    <x v="0"/>
    <d v="2018-05-26T00:00:00"/>
    <x v="4"/>
    <x v="1"/>
    <d v="2018-05-27T00:00:00"/>
    <n v="41.650000000000006"/>
    <n v="553.35"/>
    <x v="1"/>
    <x v="1"/>
    <s v="Micaela"/>
    <s v="Manual"/>
    <n v="29.75"/>
  </r>
  <r>
    <x v="0"/>
    <x v="0"/>
    <n v="44"/>
    <n v="14"/>
    <n v="616"/>
    <x v="2"/>
    <d v="2018-05-26T00:00:00"/>
    <x v="4"/>
    <x v="1"/>
    <d v="2018-06-25T00:00:00"/>
    <n v="0"/>
    <n v="616"/>
    <x v="3"/>
    <x v="3"/>
    <s v="Natália"/>
    <s v="Manual"/>
    <n v="30.8"/>
  </r>
  <r>
    <x v="4"/>
    <x v="0"/>
    <n v="35"/>
    <n v="86"/>
    <n v="3010"/>
    <x v="1"/>
    <d v="2018-05-26T00:00:00"/>
    <x v="4"/>
    <x v="1"/>
    <d v="2018-06-25T00:00:00"/>
    <n v="0"/>
    <n v="3010"/>
    <x v="3"/>
    <x v="3"/>
    <s v="Deivid"/>
    <s v="Manual"/>
    <n v="451.5"/>
  </r>
  <r>
    <x v="2"/>
    <x v="1"/>
    <n v="26"/>
    <n v="45"/>
    <n v="1170"/>
    <x v="2"/>
    <d v="2018-05-26T00:00:00"/>
    <x v="4"/>
    <x v="1"/>
    <d v="2018-06-25T00:00:00"/>
    <n v="0"/>
    <n v="1170"/>
    <x v="3"/>
    <x v="3"/>
    <s v="Ivete"/>
    <s v="Manual"/>
    <n v="175.5"/>
  </r>
  <r>
    <x v="8"/>
    <x v="1"/>
    <n v="44"/>
    <n v="48"/>
    <n v="2112"/>
    <x v="2"/>
    <d v="2018-05-26T00:00:00"/>
    <x v="4"/>
    <x v="1"/>
    <d v="2018-06-25T00:00:00"/>
    <n v="0"/>
    <n v="2112"/>
    <x v="1"/>
    <x v="1"/>
    <s v="Deivid"/>
    <s v="Manual"/>
    <n v="316.8"/>
  </r>
  <r>
    <x v="1"/>
    <x v="1"/>
    <n v="38"/>
    <n v="29"/>
    <n v="1102"/>
    <x v="1"/>
    <d v="2018-05-26T00:00:00"/>
    <x v="4"/>
    <x v="1"/>
    <d v="2018-06-25T00:00:00"/>
    <n v="0"/>
    <n v="1102"/>
    <x v="4"/>
    <x v="4"/>
    <s v="Deivid"/>
    <s v="Manual"/>
    <n v="165.29999999999998"/>
  </r>
  <r>
    <x v="8"/>
    <x v="1"/>
    <n v="44"/>
    <n v="71"/>
    <n v="3124"/>
    <x v="1"/>
    <d v="2018-05-27T00:00:00"/>
    <x v="4"/>
    <x v="1"/>
    <d v="2018-06-26T00:00:00"/>
    <n v="0"/>
    <n v="3124"/>
    <x v="0"/>
    <x v="0"/>
    <s v="Micaela"/>
    <s v="Manual"/>
    <n v="468.59999999999997"/>
  </r>
  <r>
    <x v="8"/>
    <x v="1"/>
    <n v="44"/>
    <n v="5"/>
    <n v="220"/>
    <x v="1"/>
    <d v="2018-05-27T00:00:00"/>
    <x v="4"/>
    <x v="1"/>
    <d v="2018-06-26T00:00:00"/>
    <n v="0"/>
    <n v="220"/>
    <x v="4"/>
    <x v="4"/>
    <s v="Ivete"/>
    <s v="Manual"/>
    <n v="11"/>
  </r>
  <r>
    <x v="1"/>
    <x v="1"/>
    <n v="38"/>
    <n v="43"/>
    <n v="1634"/>
    <x v="2"/>
    <d v="2018-05-28T00:00:00"/>
    <x v="4"/>
    <x v="1"/>
    <d v="2018-06-27T00:00:00"/>
    <n v="0"/>
    <n v="1634"/>
    <x v="0"/>
    <x v="0"/>
    <s v="Nicoly"/>
    <s v="Manual"/>
    <n v="245.1"/>
  </r>
  <r>
    <x v="8"/>
    <x v="1"/>
    <n v="44"/>
    <n v="67"/>
    <n v="2948"/>
    <x v="2"/>
    <d v="2018-05-29T00:00:00"/>
    <x v="4"/>
    <x v="1"/>
    <d v="2018-06-28T00:00:00"/>
    <n v="0"/>
    <n v="2948"/>
    <x v="0"/>
    <x v="0"/>
    <s v="Nicoly"/>
    <s v="Manual"/>
    <n v="442.2"/>
  </r>
  <r>
    <x v="4"/>
    <x v="0"/>
    <n v="35"/>
    <n v="65"/>
    <n v="2275"/>
    <x v="1"/>
    <d v="2018-05-29T00:00:00"/>
    <x v="4"/>
    <x v="1"/>
    <d v="2018-06-28T00:00:00"/>
    <n v="0"/>
    <n v="2275"/>
    <x v="3"/>
    <x v="3"/>
    <s v="Deivid"/>
    <s v="Manual"/>
    <n v="341.25"/>
  </r>
  <r>
    <x v="1"/>
    <x v="1"/>
    <n v="38"/>
    <n v="31"/>
    <n v="1178"/>
    <x v="1"/>
    <d v="2018-05-29T00:00:00"/>
    <x v="4"/>
    <x v="1"/>
    <d v="2018-06-28T00:00:00"/>
    <n v="0"/>
    <n v="1178"/>
    <x v="5"/>
    <x v="5"/>
    <s v="Micaela"/>
    <s v="Manual"/>
    <n v="176.7"/>
  </r>
  <r>
    <x v="7"/>
    <x v="0"/>
    <n v="48"/>
    <n v="71"/>
    <n v="3408"/>
    <x v="3"/>
    <d v="2018-05-29T00:00:00"/>
    <x v="4"/>
    <x v="1"/>
    <d v="2018-05-30T00:00:00"/>
    <n v="170.4"/>
    <n v="3237.6"/>
    <x v="5"/>
    <x v="5"/>
    <s v="Natália"/>
    <s v="Manual"/>
    <n v="511.2"/>
  </r>
  <r>
    <x v="3"/>
    <x v="0"/>
    <n v="21"/>
    <n v="61"/>
    <n v="1281"/>
    <x v="1"/>
    <d v="2018-05-29T00:00:00"/>
    <x v="4"/>
    <x v="1"/>
    <d v="2018-06-28T00:00:00"/>
    <n v="0"/>
    <n v="1281"/>
    <x v="0"/>
    <x v="0"/>
    <s v="Micaela"/>
    <s v="Manual"/>
    <n v="192.15"/>
  </r>
  <r>
    <x v="3"/>
    <x v="0"/>
    <n v="21"/>
    <n v="71"/>
    <n v="1491"/>
    <x v="2"/>
    <d v="2018-05-29T00:00:00"/>
    <x v="4"/>
    <x v="1"/>
    <d v="2018-06-28T00:00:00"/>
    <n v="0"/>
    <n v="1491"/>
    <x v="4"/>
    <x v="4"/>
    <s v="Micaela"/>
    <s v="Manual"/>
    <n v="223.65"/>
  </r>
  <r>
    <x v="1"/>
    <x v="1"/>
    <n v="38"/>
    <n v="49"/>
    <n v="1862"/>
    <x v="1"/>
    <d v="2018-05-30T00:00:00"/>
    <x v="4"/>
    <x v="1"/>
    <d v="2018-06-29T00:00:00"/>
    <n v="0"/>
    <n v="1862"/>
    <x v="1"/>
    <x v="1"/>
    <s v="Nicoly"/>
    <s v="Manual"/>
    <n v="279.3"/>
  </r>
  <r>
    <x v="5"/>
    <x v="1"/>
    <n v="26"/>
    <n v="77"/>
    <n v="2002"/>
    <x v="2"/>
    <d v="2018-05-30T00:00:00"/>
    <x v="4"/>
    <x v="1"/>
    <d v="2018-06-29T00:00:00"/>
    <n v="0"/>
    <n v="2002"/>
    <x v="3"/>
    <x v="3"/>
    <s v="Deivid"/>
    <s v="Manual"/>
    <n v="300.3"/>
  </r>
  <r>
    <x v="3"/>
    <x v="0"/>
    <n v="21"/>
    <n v="86"/>
    <n v="1806"/>
    <x v="1"/>
    <d v="2018-05-30T00:00:00"/>
    <x v="4"/>
    <x v="1"/>
    <d v="2018-06-29T00:00:00"/>
    <n v="0"/>
    <n v="1806"/>
    <x v="1"/>
    <x v="1"/>
    <s v="Deivid"/>
    <s v="Manual"/>
    <n v="270.89999999999998"/>
  </r>
  <r>
    <x v="4"/>
    <x v="0"/>
    <n v="35"/>
    <n v="17"/>
    <n v="595"/>
    <x v="1"/>
    <d v="2018-05-30T00:00:00"/>
    <x v="4"/>
    <x v="1"/>
    <d v="2018-06-29T00:00:00"/>
    <n v="0"/>
    <n v="595"/>
    <x v="4"/>
    <x v="4"/>
    <s v="Nicoly"/>
    <s v="Manual"/>
    <n v="29.75"/>
  </r>
  <r>
    <x v="6"/>
    <x v="0"/>
    <n v="11"/>
    <n v="47"/>
    <n v="517"/>
    <x v="0"/>
    <d v="2018-05-31T00:00:00"/>
    <x v="4"/>
    <x v="1"/>
    <d v="2018-06-01T00:00:00"/>
    <n v="36.190000000000005"/>
    <n v="480.81"/>
    <x v="5"/>
    <x v="5"/>
    <s v="Nicoly"/>
    <s v="Manual"/>
    <n v="25.85"/>
  </r>
  <r>
    <x v="3"/>
    <x v="0"/>
    <n v="21"/>
    <n v="58"/>
    <n v="1218"/>
    <x v="1"/>
    <d v="2018-06-01T00:00:00"/>
    <x v="5"/>
    <x v="1"/>
    <d v="2018-07-01T00:00:00"/>
    <n v="0"/>
    <n v="1218"/>
    <x v="0"/>
    <x v="0"/>
    <s v="Micaela"/>
    <s v="Manual"/>
    <n v="182.7"/>
  </r>
  <r>
    <x v="1"/>
    <x v="1"/>
    <n v="38"/>
    <n v="94"/>
    <n v="3572"/>
    <x v="2"/>
    <d v="2018-06-01T00:00:00"/>
    <x v="5"/>
    <x v="1"/>
    <d v="2018-07-01T00:00:00"/>
    <n v="0"/>
    <n v="3572"/>
    <x v="3"/>
    <x v="3"/>
    <s v="Natália"/>
    <s v="Manual"/>
    <n v="535.79999999999995"/>
  </r>
  <r>
    <x v="7"/>
    <x v="0"/>
    <n v="48"/>
    <n v="7"/>
    <n v="336"/>
    <x v="2"/>
    <d v="2018-06-01T00:00:00"/>
    <x v="5"/>
    <x v="1"/>
    <d v="2018-07-01T00:00:00"/>
    <n v="0"/>
    <n v="336"/>
    <x v="4"/>
    <x v="4"/>
    <s v="Natália"/>
    <s v="Manual"/>
    <n v="16.8"/>
  </r>
  <r>
    <x v="5"/>
    <x v="1"/>
    <n v="26"/>
    <n v="49"/>
    <n v="1274"/>
    <x v="3"/>
    <d v="2018-06-02T00:00:00"/>
    <x v="5"/>
    <x v="1"/>
    <d v="2018-06-03T00:00:00"/>
    <n v="63.7"/>
    <n v="1210.3"/>
    <x v="5"/>
    <x v="5"/>
    <s v="Micaela"/>
    <s v="Manual"/>
    <n v="191.1"/>
  </r>
  <r>
    <x v="1"/>
    <x v="1"/>
    <n v="38"/>
    <n v="32"/>
    <n v="1216"/>
    <x v="1"/>
    <d v="2018-06-02T00:00:00"/>
    <x v="5"/>
    <x v="1"/>
    <d v="2018-07-02T00:00:00"/>
    <n v="0"/>
    <n v="1216"/>
    <x v="5"/>
    <x v="5"/>
    <s v="Deivid"/>
    <s v="Manual"/>
    <n v="182.4"/>
  </r>
  <r>
    <x v="5"/>
    <x v="1"/>
    <n v="26"/>
    <n v="100"/>
    <n v="2600"/>
    <x v="2"/>
    <d v="2018-06-02T00:00:00"/>
    <x v="5"/>
    <x v="1"/>
    <d v="2018-07-02T00:00:00"/>
    <n v="0"/>
    <n v="2600"/>
    <x v="5"/>
    <x v="5"/>
    <s v="Ivete"/>
    <s v="Manual"/>
    <n v="390"/>
  </r>
  <r>
    <x v="1"/>
    <x v="1"/>
    <n v="38"/>
    <n v="91"/>
    <n v="3458"/>
    <x v="2"/>
    <d v="2018-06-02T00:00:00"/>
    <x v="5"/>
    <x v="1"/>
    <d v="2018-07-02T00:00:00"/>
    <n v="0"/>
    <n v="3458"/>
    <x v="4"/>
    <x v="4"/>
    <s v="Micaela"/>
    <s v="Manual"/>
    <n v="518.69999999999993"/>
  </r>
  <r>
    <x v="8"/>
    <x v="1"/>
    <n v="44"/>
    <n v="85"/>
    <n v="3740"/>
    <x v="2"/>
    <d v="2018-06-03T00:00:00"/>
    <x v="5"/>
    <x v="1"/>
    <d v="2018-07-03T00:00:00"/>
    <n v="0"/>
    <n v="3740"/>
    <x v="0"/>
    <x v="0"/>
    <s v="Nicoly"/>
    <s v="Manual"/>
    <n v="561"/>
  </r>
  <r>
    <x v="2"/>
    <x v="1"/>
    <n v="26"/>
    <n v="45"/>
    <n v="1170"/>
    <x v="1"/>
    <d v="2018-06-04T00:00:00"/>
    <x v="5"/>
    <x v="1"/>
    <d v="2018-07-04T00:00:00"/>
    <n v="0"/>
    <n v="1170"/>
    <x v="4"/>
    <x v="4"/>
    <s v="Natália"/>
    <s v="Manual"/>
    <n v="175.5"/>
  </r>
  <r>
    <x v="1"/>
    <x v="1"/>
    <n v="38"/>
    <n v="99"/>
    <n v="3762"/>
    <x v="1"/>
    <d v="2018-06-04T00:00:00"/>
    <x v="5"/>
    <x v="1"/>
    <d v="2018-07-04T00:00:00"/>
    <n v="0"/>
    <n v="3762"/>
    <x v="3"/>
    <x v="3"/>
    <s v="Deivid"/>
    <s v="Manual"/>
    <n v="564.29999999999995"/>
  </r>
  <r>
    <x v="4"/>
    <x v="0"/>
    <n v="35"/>
    <n v="75"/>
    <n v="2625"/>
    <x v="2"/>
    <d v="2018-06-04T00:00:00"/>
    <x v="5"/>
    <x v="1"/>
    <d v="2018-07-04T00:00:00"/>
    <n v="0"/>
    <n v="2625"/>
    <x v="0"/>
    <x v="0"/>
    <s v="Natália"/>
    <s v="Manual"/>
    <n v="393.75"/>
  </r>
  <r>
    <x v="0"/>
    <x v="0"/>
    <n v="44"/>
    <n v="95"/>
    <n v="4180"/>
    <x v="3"/>
    <d v="2018-06-06T00:00:00"/>
    <x v="5"/>
    <x v="1"/>
    <d v="2018-06-07T00:00:00"/>
    <n v="209"/>
    <n v="3971"/>
    <x v="4"/>
    <x v="4"/>
    <s v="Natália"/>
    <s v="Manual"/>
    <n v="627"/>
  </r>
  <r>
    <x v="6"/>
    <x v="0"/>
    <n v="11"/>
    <n v="47"/>
    <n v="517"/>
    <x v="1"/>
    <d v="2018-06-07T00:00:00"/>
    <x v="5"/>
    <x v="1"/>
    <d v="2018-07-07T00:00:00"/>
    <n v="0"/>
    <n v="517"/>
    <x v="0"/>
    <x v="0"/>
    <s v="Ivete"/>
    <s v="Manual"/>
    <n v="25.85"/>
  </r>
  <r>
    <x v="4"/>
    <x v="0"/>
    <n v="35"/>
    <n v="10"/>
    <n v="350"/>
    <x v="1"/>
    <d v="2018-06-07T00:00:00"/>
    <x v="5"/>
    <x v="1"/>
    <d v="2018-07-07T00:00:00"/>
    <n v="0"/>
    <n v="350"/>
    <x v="3"/>
    <x v="3"/>
    <s v="Deivid"/>
    <s v="Manual"/>
    <n v="17.5"/>
  </r>
  <r>
    <x v="7"/>
    <x v="0"/>
    <n v="48"/>
    <n v="22"/>
    <n v="1056"/>
    <x v="1"/>
    <d v="2018-06-07T00:00:00"/>
    <x v="5"/>
    <x v="1"/>
    <d v="2018-07-07T00:00:00"/>
    <n v="0"/>
    <n v="1056"/>
    <x v="1"/>
    <x v="1"/>
    <s v="Micaela"/>
    <s v="Manual"/>
    <n v="158.4"/>
  </r>
  <r>
    <x v="5"/>
    <x v="1"/>
    <n v="26"/>
    <n v="29"/>
    <n v="754"/>
    <x v="1"/>
    <d v="2018-06-08T00:00:00"/>
    <x v="5"/>
    <x v="1"/>
    <d v="2018-07-08T00:00:00"/>
    <n v="0"/>
    <n v="754"/>
    <x v="3"/>
    <x v="3"/>
    <s v="Nicoly"/>
    <s v="Manual"/>
    <n v="37.700000000000003"/>
  </r>
  <r>
    <x v="1"/>
    <x v="1"/>
    <n v="38"/>
    <n v="72"/>
    <n v="2736"/>
    <x v="1"/>
    <d v="2018-06-08T00:00:00"/>
    <x v="5"/>
    <x v="1"/>
    <d v="2018-07-08T00:00:00"/>
    <n v="0"/>
    <n v="2736"/>
    <x v="4"/>
    <x v="4"/>
    <s v="Ivete"/>
    <s v="Manual"/>
    <n v="410.4"/>
  </r>
  <r>
    <x v="3"/>
    <x v="0"/>
    <n v="21"/>
    <n v="78"/>
    <n v="1638"/>
    <x v="3"/>
    <d v="2018-06-08T00:00:00"/>
    <x v="5"/>
    <x v="1"/>
    <d v="2018-06-09T00:00:00"/>
    <n v="81.900000000000006"/>
    <n v="1556.1"/>
    <x v="3"/>
    <x v="3"/>
    <s v="Deivid"/>
    <s v="Manual"/>
    <n v="245.7"/>
  </r>
  <r>
    <x v="6"/>
    <x v="0"/>
    <n v="11"/>
    <n v="51"/>
    <n v="561"/>
    <x v="3"/>
    <d v="2018-06-08T00:00:00"/>
    <x v="5"/>
    <x v="1"/>
    <d v="2018-06-09T00:00:00"/>
    <n v="28.05"/>
    <n v="532.95000000000005"/>
    <x v="5"/>
    <x v="5"/>
    <s v="Micaela"/>
    <s v="Manual"/>
    <n v="28.05"/>
  </r>
  <r>
    <x v="3"/>
    <x v="0"/>
    <n v="21"/>
    <n v="26"/>
    <n v="546"/>
    <x v="1"/>
    <d v="2018-06-09T00:00:00"/>
    <x v="5"/>
    <x v="1"/>
    <d v="2018-07-09T00:00:00"/>
    <n v="0"/>
    <n v="546"/>
    <x v="5"/>
    <x v="5"/>
    <s v="Deivid"/>
    <s v="Manual"/>
    <n v="27.3"/>
  </r>
  <r>
    <x v="2"/>
    <x v="1"/>
    <n v="26"/>
    <n v="37"/>
    <n v="962"/>
    <x v="2"/>
    <d v="2018-06-09T00:00:00"/>
    <x v="5"/>
    <x v="1"/>
    <d v="2018-07-09T00:00:00"/>
    <n v="0"/>
    <n v="962"/>
    <x v="3"/>
    <x v="3"/>
    <s v="Micaela"/>
    <s v="Manual"/>
    <n v="48.1"/>
  </r>
  <r>
    <x v="4"/>
    <x v="0"/>
    <n v="35"/>
    <n v="67"/>
    <n v="2345"/>
    <x v="0"/>
    <d v="2018-06-10T00:00:00"/>
    <x v="5"/>
    <x v="1"/>
    <d v="2018-06-11T00:00:00"/>
    <n v="164.15"/>
    <n v="2180.85"/>
    <x v="4"/>
    <x v="4"/>
    <s v="Ivete"/>
    <s v="Manual"/>
    <n v="351.75"/>
  </r>
  <r>
    <x v="4"/>
    <x v="0"/>
    <n v="35"/>
    <n v="44"/>
    <n v="1540"/>
    <x v="1"/>
    <d v="2018-06-10T00:00:00"/>
    <x v="5"/>
    <x v="1"/>
    <d v="2018-07-10T00:00:00"/>
    <n v="0"/>
    <n v="1540"/>
    <x v="4"/>
    <x v="4"/>
    <s v="Micaela"/>
    <s v="Manual"/>
    <n v="231"/>
  </r>
  <r>
    <x v="6"/>
    <x v="0"/>
    <n v="11"/>
    <n v="6"/>
    <n v="66"/>
    <x v="2"/>
    <d v="2018-06-10T00:00:00"/>
    <x v="5"/>
    <x v="1"/>
    <d v="2018-07-10T00:00:00"/>
    <n v="0"/>
    <n v="66"/>
    <x v="4"/>
    <x v="4"/>
    <s v="Ivete"/>
    <s v="Manual"/>
    <n v="3.3000000000000003"/>
  </r>
  <r>
    <x v="2"/>
    <x v="1"/>
    <n v="26"/>
    <n v="79"/>
    <n v="2054"/>
    <x v="1"/>
    <d v="2018-06-12T00:00:00"/>
    <x v="5"/>
    <x v="1"/>
    <d v="2018-07-12T00:00:00"/>
    <n v="0"/>
    <n v="2054"/>
    <x v="5"/>
    <x v="5"/>
    <s v="Natália"/>
    <s v="Manual"/>
    <n v="308.09999999999997"/>
  </r>
  <r>
    <x v="3"/>
    <x v="0"/>
    <n v="21"/>
    <n v="59"/>
    <n v="1239"/>
    <x v="1"/>
    <d v="2018-06-12T00:00:00"/>
    <x v="5"/>
    <x v="1"/>
    <d v="2018-07-12T00:00:00"/>
    <n v="0"/>
    <n v="1239"/>
    <x v="1"/>
    <x v="1"/>
    <s v="Nicoly"/>
    <s v="Manual"/>
    <n v="185.85"/>
  </r>
  <r>
    <x v="1"/>
    <x v="1"/>
    <n v="38"/>
    <n v="33"/>
    <n v="1254"/>
    <x v="0"/>
    <d v="2018-06-12T00:00:00"/>
    <x v="5"/>
    <x v="1"/>
    <d v="2018-06-13T00:00:00"/>
    <n v="87.780000000000015"/>
    <n v="1166.22"/>
    <x v="0"/>
    <x v="0"/>
    <s v="Deivid"/>
    <s v="Manual"/>
    <n v="188.1"/>
  </r>
  <r>
    <x v="1"/>
    <x v="1"/>
    <n v="38"/>
    <n v="64"/>
    <n v="2432"/>
    <x v="2"/>
    <d v="2018-06-12T00:00:00"/>
    <x v="5"/>
    <x v="1"/>
    <d v="2018-07-12T00:00:00"/>
    <n v="0"/>
    <n v="2432"/>
    <x v="3"/>
    <x v="3"/>
    <s v="Natália"/>
    <s v="Manual"/>
    <n v="364.8"/>
  </r>
  <r>
    <x v="7"/>
    <x v="0"/>
    <n v="48"/>
    <n v="93"/>
    <n v="4464"/>
    <x v="1"/>
    <d v="2018-06-13T00:00:00"/>
    <x v="5"/>
    <x v="1"/>
    <d v="2018-07-13T00:00:00"/>
    <n v="0"/>
    <n v="4464"/>
    <x v="1"/>
    <x v="1"/>
    <s v="Nicoly"/>
    <s v="Manual"/>
    <n v="669.6"/>
  </r>
  <r>
    <x v="0"/>
    <x v="0"/>
    <n v="44"/>
    <n v="95"/>
    <n v="4180"/>
    <x v="0"/>
    <d v="2018-06-13T00:00:00"/>
    <x v="5"/>
    <x v="1"/>
    <d v="2018-06-14T00:00:00"/>
    <n v="292.60000000000002"/>
    <n v="3887.4"/>
    <x v="0"/>
    <x v="0"/>
    <s v="Ivete"/>
    <s v="Manual"/>
    <n v="627"/>
  </r>
  <r>
    <x v="3"/>
    <x v="0"/>
    <n v="21"/>
    <n v="42"/>
    <n v="882"/>
    <x v="3"/>
    <d v="2018-06-14T00:00:00"/>
    <x v="5"/>
    <x v="1"/>
    <d v="2018-06-15T00:00:00"/>
    <n v="44.1"/>
    <n v="837.9"/>
    <x v="0"/>
    <x v="0"/>
    <s v="Deivid"/>
    <s v="Manual"/>
    <n v="44.1"/>
  </r>
  <r>
    <x v="2"/>
    <x v="1"/>
    <n v="26"/>
    <n v="75"/>
    <n v="1950"/>
    <x v="0"/>
    <d v="2018-06-14T00:00:00"/>
    <x v="5"/>
    <x v="1"/>
    <d v="2018-06-15T00:00:00"/>
    <n v="136.5"/>
    <n v="1813.5"/>
    <x v="5"/>
    <x v="5"/>
    <s v="Nicoly"/>
    <s v="Manual"/>
    <n v="292.5"/>
  </r>
  <r>
    <x v="7"/>
    <x v="0"/>
    <n v="48"/>
    <n v="98"/>
    <n v="4704"/>
    <x v="2"/>
    <d v="2018-06-15T00:00:00"/>
    <x v="5"/>
    <x v="1"/>
    <d v="2018-07-15T00:00:00"/>
    <n v="0"/>
    <n v="4704"/>
    <x v="1"/>
    <x v="1"/>
    <s v="Micaela"/>
    <s v="Manual"/>
    <n v="705.6"/>
  </r>
  <r>
    <x v="3"/>
    <x v="0"/>
    <n v="21"/>
    <n v="5"/>
    <n v="105"/>
    <x v="1"/>
    <d v="2018-06-15T00:00:00"/>
    <x v="5"/>
    <x v="1"/>
    <d v="2018-07-15T00:00:00"/>
    <n v="0"/>
    <n v="105"/>
    <x v="1"/>
    <x v="1"/>
    <s v="Ivete"/>
    <s v="Manual"/>
    <n v="5.25"/>
  </r>
  <r>
    <x v="2"/>
    <x v="1"/>
    <n v="26"/>
    <n v="54"/>
    <n v="1404"/>
    <x v="1"/>
    <d v="2018-06-16T00:00:00"/>
    <x v="5"/>
    <x v="1"/>
    <d v="2018-07-16T00:00:00"/>
    <n v="0"/>
    <n v="1404"/>
    <x v="0"/>
    <x v="0"/>
    <s v="Natália"/>
    <s v="Manual"/>
    <n v="210.6"/>
  </r>
  <r>
    <x v="4"/>
    <x v="0"/>
    <n v="35"/>
    <n v="69"/>
    <n v="2415"/>
    <x v="1"/>
    <d v="2018-06-16T00:00:00"/>
    <x v="5"/>
    <x v="1"/>
    <d v="2018-07-16T00:00:00"/>
    <n v="0"/>
    <n v="2415"/>
    <x v="3"/>
    <x v="3"/>
    <s v="Deivid"/>
    <s v="Manual"/>
    <n v="362.25"/>
  </r>
  <r>
    <x v="0"/>
    <x v="0"/>
    <n v="44"/>
    <n v="48"/>
    <n v="2112"/>
    <x v="1"/>
    <d v="2018-06-16T00:00:00"/>
    <x v="5"/>
    <x v="1"/>
    <d v="2018-07-16T00:00:00"/>
    <n v="0"/>
    <n v="2112"/>
    <x v="4"/>
    <x v="4"/>
    <s v="Micaela"/>
    <s v="Manual"/>
    <n v="316.8"/>
  </r>
  <r>
    <x v="8"/>
    <x v="1"/>
    <n v="44"/>
    <n v="49"/>
    <n v="2156"/>
    <x v="1"/>
    <d v="2018-06-17T00:00:00"/>
    <x v="5"/>
    <x v="1"/>
    <d v="2018-07-17T00:00:00"/>
    <n v="0"/>
    <n v="2156"/>
    <x v="4"/>
    <x v="4"/>
    <s v="Natália"/>
    <s v="Manual"/>
    <n v="323.39999999999998"/>
  </r>
  <r>
    <x v="7"/>
    <x v="0"/>
    <n v="48"/>
    <n v="47"/>
    <n v="2256"/>
    <x v="1"/>
    <d v="2018-06-18T00:00:00"/>
    <x v="5"/>
    <x v="1"/>
    <d v="2018-07-18T00:00:00"/>
    <n v="0"/>
    <n v="2256"/>
    <x v="4"/>
    <x v="4"/>
    <s v="Micaela"/>
    <s v="Manual"/>
    <n v="338.4"/>
  </r>
  <r>
    <x v="6"/>
    <x v="0"/>
    <n v="11"/>
    <n v="22"/>
    <n v="242"/>
    <x v="2"/>
    <d v="2018-06-18T00:00:00"/>
    <x v="5"/>
    <x v="1"/>
    <d v="2018-07-18T00:00:00"/>
    <n v="0"/>
    <n v="242"/>
    <x v="3"/>
    <x v="3"/>
    <s v="Natália"/>
    <s v="Manual"/>
    <n v="12.100000000000001"/>
  </r>
  <r>
    <x v="6"/>
    <x v="0"/>
    <n v="11"/>
    <n v="80"/>
    <n v="880"/>
    <x v="3"/>
    <d v="2018-06-19T00:00:00"/>
    <x v="5"/>
    <x v="1"/>
    <d v="2018-06-20T00:00:00"/>
    <n v="44"/>
    <n v="836"/>
    <x v="0"/>
    <x v="0"/>
    <s v="Micaela"/>
    <s v="Manual"/>
    <n v="44"/>
  </r>
  <r>
    <x v="5"/>
    <x v="1"/>
    <n v="26"/>
    <n v="41"/>
    <n v="1066"/>
    <x v="1"/>
    <d v="2018-06-19T00:00:00"/>
    <x v="5"/>
    <x v="1"/>
    <d v="2018-07-19T00:00:00"/>
    <n v="0"/>
    <n v="1066"/>
    <x v="0"/>
    <x v="0"/>
    <s v="Natália"/>
    <s v="Manual"/>
    <n v="159.9"/>
  </r>
  <r>
    <x v="6"/>
    <x v="0"/>
    <n v="11"/>
    <n v="33"/>
    <n v="363"/>
    <x v="0"/>
    <d v="2018-06-19T00:00:00"/>
    <x v="5"/>
    <x v="1"/>
    <d v="2018-06-20T00:00:00"/>
    <n v="25.410000000000004"/>
    <n v="337.59"/>
    <x v="5"/>
    <x v="5"/>
    <s v="Natália"/>
    <s v="Manual"/>
    <n v="18.150000000000002"/>
  </r>
  <r>
    <x v="0"/>
    <x v="0"/>
    <n v="44"/>
    <n v="23"/>
    <n v="1012"/>
    <x v="2"/>
    <d v="2018-06-19T00:00:00"/>
    <x v="5"/>
    <x v="1"/>
    <d v="2018-07-19T00:00:00"/>
    <n v="0"/>
    <n v="1012"/>
    <x v="3"/>
    <x v="3"/>
    <s v="Deivid"/>
    <s v="Manual"/>
    <n v="151.79999999999998"/>
  </r>
  <r>
    <x v="1"/>
    <x v="1"/>
    <n v="38"/>
    <n v="17"/>
    <n v="646"/>
    <x v="1"/>
    <d v="2018-06-20T00:00:00"/>
    <x v="5"/>
    <x v="1"/>
    <d v="2018-07-20T00:00:00"/>
    <n v="0"/>
    <n v="646"/>
    <x v="0"/>
    <x v="0"/>
    <s v="Deivid"/>
    <s v="Manual"/>
    <n v="32.300000000000004"/>
  </r>
  <r>
    <x v="2"/>
    <x v="1"/>
    <n v="26"/>
    <n v="31"/>
    <n v="806"/>
    <x v="0"/>
    <d v="2018-06-20T00:00:00"/>
    <x v="5"/>
    <x v="1"/>
    <d v="2018-06-21T00:00:00"/>
    <n v="56.420000000000009"/>
    <n v="749.58"/>
    <x v="1"/>
    <x v="1"/>
    <s v="Micaela"/>
    <s v="Manual"/>
    <n v="40.300000000000004"/>
  </r>
  <r>
    <x v="3"/>
    <x v="0"/>
    <n v="21"/>
    <n v="7"/>
    <n v="147"/>
    <x v="1"/>
    <d v="2018-06-20T00:00:00"/>
    <x v="5"/>
    <x v="1"/>
    <d v="2018-07-20T00:00:00"/>
    <n v="0"/>
    <n v="147"/>
    <x v="5"/>
    <x v="5"/>
    <s v="Micaela"/>
    <s v="Manual"/>
    <n v="7.3500000000000005"/>
  </r>
  <r>
    <x v="5"/>
    <x v="1"/>
    <n v="26"/>
    <n v="95"/>
    <n v="2470"/>
    <x v="1"/>
    <d v="2018-06-20T00:00:00"/>
    <x v="5"/>
    <x v="1"/>
    <d v="2018-07-20T00:00:00"/>
    <n v="0"/>
    <n v="2470"/>
    <x v="4"/>
    <x v="4"/>
    <s v="Micaela"/>
    <s v="Manual"/>
    <n v="370.5"/>
  </r>
  <r>
    <x v="5"/>
    <x v="1"/>
    <n v="26"/>
    <n v="9"/>
    <n v="234"/>
    <x v="2"/>
    <d v="2018-06-21T00:00:00"/>
    <x v="5"/>
    <x v="1"/>
    <d v="2018-07-21T00:00:00"/>
    <n v="0"/>
    <n v="234"/>
    <x v="3"/>
    <x v="3"/>
    <s v="Micaela"/>
    <s v="Manual"/>
    <n v="11.700000000000001"/>
  </r>
  <r>
    <x v="8"/>
    <x v="1"/>
    <n v="44"/>
    <n v="43"/>
    <n v="1892"/>
    <x v="2"/>
    <d v="2018-06-22T00:00:00"/>
    <x v="5"/>
    <x v="1"/>
    <d v="2018-07-22T00:00:00"/>
    <n v="0"/>
    <n v="1892"/>
    <x v="4"/>
    <x v="4"/>
    <s v="Nicoly"/>
    <s v="Manual"/>
    <n v="283.8"/>
  </r>
  <r>
    <x v="2"/>
    <x v="1"/>
    <n v="26"/>
    <n v="11"/>
    <n v="286"/>
    <x v="0"/>
    <d v="2018-06-22T00:00:00"/>
    <x v="5"/>
    <x v="1"/>
    <d v="2018-06-23T00:00:00"/>
    <n v="20.020000000000003"/>
    <n v="265.98"/>
    <x v="4"/>
    <x v="4"/>
    <s v="Micaela"/>
    <s v="Manual"/>
    <n v="14.3"/>
  </r>
  <r>
    <x v="4"/>
    <x v="0"/>
    <n v="35"/>
    <n v="43"/>
    <n v="1505"/>
    <x v="1"/>
    <d v="2018-06-22T00:00:00"/>
    <x v="5"/>
    <x v="1"/>
    <d v="2018-07-22T00:00:00"/>
    <n v="0"/>
    <n v="1505"/>
    <x v="0"/>
    <x v="0"/>
    <s v="Natália"/>
    <s v="Manual"/>
    <n v="225.75"/>
  </r>
  <r>
    <x v="5"/>
    <x v="1"/>
    <n v="26"/>
    <n v="29"/>
    <n v="754"/>
    <x v="2"/>
    <d v="2018-06-23T00:00:00"/>
    <x v="5"/>
    <x v="1"/>
    <d v="2018-07-23T00:00:00"/>
    <n v="0"/>
    <n v="754"/>
    <x v="1"/>
    <x v="1"/>
    <s v="Ivete"/>
    <s v="Manual"/>
    <n v="37.700000000000003"/>
  </r>
  <r>
    <x v="8"/>
    <x v="1"/>
    <n v="44"/>
    <n v="99"/>
    <n v="4356"/>
    <x v="2"/>
    <d v="2018-06-24T00:00:00"/>
    <x v="5"/>
    <x v="1"/>
    <d v="2018-07-24T00:00:00"/>
    <n v="0"/>
    <n v="4356"/>
    <x v="5"/>
    <x v="5"/>
    <s v="Micaela"/>
    <s v="Manual"/>
    <n v="653.4"/>
  </r>
  <r>
    <x v="8"/>
    <x v="1"/>
    <n v="44"/>
    <n v="57"/>
    <n v="2508"/>
    <x v="1"/>
    <d v="2018-06-24T00:00:00"/>
    <x v="5"/>
    <x v="1"/>
    <d v="2018-07-24T00:00:00"/>
    <n v="0"/>
    <n v="2508"/>
    <x v="0"/>
    <x v="0"/>
    <s v="Nicoly"/>
    <s v="Manual"/>
    <n v="376.2"/>
  </r>
  <r>
    <x v="4"/>
    <x v="0"/>
    <n v="35"/>
    <n v="87"/>
    <n v="3045"/>
    <x v="0"/>
    <d v="2018-06-25T00:00:00"/>
    <x v="5"/>
    <x v="1"/>
    <d v="2018-06-26T00:00:00"/>
    <n v="213.15000000000003"/>
    <n v="2831.85"/>
    <x v="1"/>
    <x v="1"/>
    <s v="Nicoly"/>
    <s v="Manual"/>
    <n v="456.75"/>
  </r>
  <r>
    <x v="8"/>
    <x v="1"/>
    <n v="44"/>
    <n v="26"/>
    <n v="1144"/>
    <x v="0"/>
    <d v="2018-06-25T00:00:00"/>
    <x v="5"/>
    <x v="1"/>
    <d v="2018-06-26T00:00:00"/>
    <n v="80.080000000000013"/>
    <n v="1063.92"/>
    <x v="0"/>
    <x v="0"/>
    <s v="Ivete"/>
    <s v="Manual"/>
    <n v="171.6"/>
  </r>
  <r>
    <x v="5"/>
    <x v="1"/>
    <n v="26"/>
    <n v="70"/>
    <n v="1820"/>
    <x v="1"/>
    <d v="2018-06-25T00:00:00"/>
    <x v="5"/>
    <x v="1"/>
    <d v="2018-07-25T00:00:00"/>
    <n v="0"/>
    <n v="1820"/>
    <x v="0"/>
    <x v="0"/>
    <s v="Ivete"/>
    <s v="Manual"/>
    <n v="273"/>
  </r>
  <r>
    <x v="6"/>
    <x v="0"/>
    <n v="11"/>
    <n v="66"/>
    <n v="726"/>
    <x v="2"/>
    <d v="2018-06-25T00:00:00"/>
    <x v="5"/>
    <x v="1"/>
    <d v="2018-07-25T00:00:00"/>
    <n v="0"/>
    <n v="726"/>
    <x v="3"/>
    <x v="3"/>
    <s v="Nicoly"/>
    <s v="Manual"/>
    <n v="36.300000000000004"/>
  </r>
  <r>
    <x v="0"/>
    <x v="0"/>
    <n v="44"/>
    <n v="38"/>
    <n v="1672"/>
    <x v="0"/>
    <d v="2018-06-25T00:00:00"/>
    <x v="5"/>
    <x v="1"/>
    <d v="2018-06-26T00:00:00"/>
    <n v="117.04"/>
    <n v="1554.96"/>
    <x v="0"/>
    <x v="0"/>
    <s v="Natália"/>
    <s v="Manual"/>
    <n v="250.79999999999998"/>
  </r>
  <r>
    <x v="8"/>
    <x v="1"/>
    <n v="44"/>
    <n v="90"/>
    <n v="3960"/>
    <x v="3"/>
    <d v="2018-06-25T00:00:00"/>
    <x v="5"/>
    <x v="1"/>
    <d v="2018-06-26T00:00:00"/>
    <n v="198"/>
    <n v="3762"/>
    <x v="1"/>
    <x v="1"/>
    <s v="Micaela"/>
    <s v="Manual"/>
    <n v="594"/>
  </r>
  <r>
    <x v="0"/>
    <x v="0"/>
    <n v="44"/>
    <n v="62"/>
    <n v="2728"/>
    <x v="1"/>
    <d v="2018-06-25T00:00:00"/>
    <x v="5"/>
    <x v="1"/>
    <d v="2018-07-25T00:00:00"/>
    <n v="0"/>
    <n v="2728"/>
    <x v="0"/>
    <x v="0"/>
    <s v="Micaela"/>
    <s v="Manual"/>
    <n v="409.2"/>
  </r>
  <r>
    <x v="4"/>
    <x v="0"/>
    <n v="35"/>
    <n v="100"/>
    <n v="3500"/>
    <x v="2"/>
    <d v="2018-06-26T00:00:00"/>
    <x v="5"/>
    <x v="1"/>
    <d v="2018-07-26T00:00:00"/>
    <n v="0"/>
    <n v="3500"/>
    <x v="1"/>
    <x v="1"/>
    <s v="Ivete"/>
    <s v="Manual"/>
    <n v="525"/>
  </r>
  <r>
    <x v="5"/>
    <x v="1"/>
    <n v="26"/>
    <n v="66"/>
    <n v="1716"/>
    <x v="2"/>
    <d v="2018-06-26T00:00:00"/>
    <x v="5"/>
    <x v="1"/>
    <d v="2018-07-26T00:00:00"/>
    <n v="0"/>
    <n v="1716"/>
    <x v="0"/>
    <x v="0"/>
    <s v="Natália"/>
    <s v="Manual"/>
    <n v="257.39999999999998"/>
  </r>
  <r>
    <x v="7"/>
    <x v="0"/>
    <n v="48"/>
    <n v="34"/>
    <n v="1632"/>
    <x v="3"/>
    <d v="2018-06-26T00:00:00"/>
    <x v="5"/>
    <x v="1"/>
    <d v="2018-06-27T00:00:00"/>
    <n v="81.600000000000009"/>
    <n v="1550.4"/>
    <x v="5"/>
    <x v="5"/>
    <s v="Micaela"/>
    <s v="Manual"/>
    <n v="244.79999999999998"/>
  </r>
  <r>
    <x v="6"/>
    <x v="0"/>
    <n v="11"/>
    <n v="87"/>
    <n v="957"/>
    <x v="3"/>
    <d v="2018-06-27T00:00:00"/>
    <x v="5"/>
    <x v="1"/>
    <d v="2018-06-28T00:00:00"/>
    <n v="47.85"/>
    <n v="909.15"/>
    <x v="0"/>
    <x v="0"/>
    <s v="Ivete"/>
    <s v="Manual"/>
    <n v="47.85"/>
  </r>
  <r>
    <x v="7"/>
    <x v="0"/>
    <n v="48"/>
    <n v="6"/>
    <n v="288"/>
    <x v="1"/>
    <d v="2018-06-27T00:00:00"/>
    <x v="5"/>
    <x v="1"/>
    <d v="2018-07-27T00:00:00"/>
    <n v="0"/>
    <n v="288"/>
    <x v="0"/>
    <x v="0"/>
    <s v="Deivid"/>
    <s v="Manual"/>
    <n v="14.4"/>
  </r>
  <r>
    <x v="1"/>
    <x v="1"/>
    <n v="38"/>
    <n v="7"/>
    <n v="266"/>
    <x v="2"/>
    <d v="2018-06-28T00:00:00"/>
    <x v="5"/>
    <x v="1"/>
    <d v="2018-07-28T00:00:00"/>
    <n v="0"/>
    <n v="266"/>
    <x v="5"/>
    <x v="5"/>
    <s v="Micaela"/>
    <s v="Manual"/>
    <n v="13.3"/>
  </r>
  <r>
    <x v="0"/>
    <x v="0"/>
    <n v="44"/>
    <n v="12"/>
    <n v="528"/>
    <x v="1"/>
    <d v="2018-06-28T00:00:00"/>
    <x v="5"/>
    <x v="1"/>
    <d v="2018-07-28T00:00:00"/>
    <n v="0"/>
    <n v="528"/>
    <x v="0"/>
    <x v="0"/>
    <s v="Micaela"/>
    <s v="Manual"/>
    <n v="26.400000000000002"/>
  </r>
  <r>
    <x v="0"/>
    <x v="0"/>
    <n v="44"/>
    <n v="43"/>
    <n v="1892"/>
    <x v="2"/>
    <d v="2018-06-29T00:00:00"/>
    <x v="5"/>
    <x v="1"/>
    <d v="2018-07-29T00:00:00"/>
    <n v="0"/>
    <n v="1892"/>
    <x v="5"/>
    <x v="5"/>
    <s v="Natália"/>
    <s v="Manual"/>
    <n v="283.8"/>
  </r>
  <r>
    <x v="4"/>
    <x v="0"/>
    <n v="35"/>
    <n v="82"/>
    <n v="2870"/>
    <x v="3"/>
    <d v="2018-06-30T00:00:00"/>
    <x v="5"/>
    <x v="1"/>
    <d v="2018-07-01T00:00:00"/>
    <n v="143.5"/>
    <n v="2726.5"/>
    <x v="1"/>
    <x v="1"/>
    <s v="Natália"/>
    <s v="Manual"/>
    <n v="430.5"/>
  </r>
  <r>
    <x v="8"/>
    <x v="1"/>
    <n v="44"/>
    <n v="66"/>
    <n v="2904"/>
    <x v="1"/>
    <d v="2018-06-30T00:00:00"/>
    <x v="5"/>
    <x v="1"/>
    <d v="2018-07-30T00:00:00"/>
    <n v="0"/>
    <n v="2904"/>
    <x v="0"/>
    <x v="0"/>
    <s v="Ivete"/>
    <s v="Manual"/>
    <n v="435.59999999999997"/>
  </r>
  <r>
    <x v="4"/>
    <x v="0"/>
    <n v="35"/>
    <n v="11"/>
    <n v="385"/>
    <x v="3"/>
    <d v="2018-07-01T00:00:00"/>
    <x v="6"/>
    <x v="1"/>
    <d v="2018-07-02T00:00:00"/>
    <n v="19.25"/>
    <n v="365.75"/>
    <x v="5"/>
    <x v="5"/>
    <s v="Natália"/>
    <s v="Manual"/>
    <n v="19.25"/>
  </r>
  <r>
    <x v="8"/>
    <x v="1"/>
    <n v="44"/>
    <n v="34"/>
    <n v="1496"/>
    <x v="1"/>
    <d v="2018-07-01T00:00:00"/>
    <x v="6"/>
    <x v="1"/>
    <d v="2018-07-31T00:00:00"/>
    <n v="0"/>
    <n v="1496"/>
    <x v="4"/>
    <x v="4"/>
    <s v="Nicoly"/>
    <s v="Manual"/>
    <n v="224.4"/>
  </r>
  <r>
    <x v="8"/>
    <x v="1"/>
    <n v="44"/>
    <n v="20"/>
    <n v="880"/>
    <x v="0"/>
    <d v="2018-07-01T00:00:00"/>
    <x v="6"/>
    <x v="1"/>
    <d v="2018-07-02T00:00:00"/>
    <n v="61.600000000000009"/>
    <n v="818.4"/>
    <x v="3"/>
    <x v="3"/>
    <s v="Micaela"/>
    <s v="Manual"/>
    <n v="44"/>
  </r>
  <r>
    <x v="3"/>
    <x v="0"/>
    <n v="21"/>
    <n v="34"/>
    <n v="714"/>
    <x v="2"/>
    <d v="2018-07-02T00:00:00"/>
    <x v="6"/>
    <x v="1"/>
    <d v="2018-08-01T00:00:00"/>
    <n v="0"/>
    <n v="714"/>
    <x v="4"/>
    <x v="4"/>
    <s v="Ivete"/>
    <s v="Manual"/>
    <n v="35.700000000000003"/>
  </r>
  <r>
    <x v="4"/>
    <x v="0"/>
    <n v="35"/>
    <n v="66"/>
    <n v="2310"/>
    <x v="1"/>
    <d v="2018-07-02T00:00:00"/>
    <x v="6"/>
    <x v="1"/>
    <d v="2018-08-01T00:00:00"/>
    <n v="0"/>
    <n v="2310"/>
    <x v="1"/>
    <x v="1"/>
    <s v="Natália"/>
    <s v="Manual"/>
    <n v="346.5"/>
  </r>
  <r>
    <x v="0"/>
    <x v="0"/>
    <n v="44"/>
    <n v="64"/>
    <n v="2816"/>
    <x v="1"/>
    <d v="2018-07-04T00:00:00"/>
    <x v="6"/>
    <x v="1"/>
    <d v="2018-08-03T00:00:00"/>
    <n v="0"/>
    <n v="2816"/>
    <x v="3"/>
    <x v="3"/>
    <s v="Nicoly"/>
    <s v="Manual"/>
    <n v="422.4"/>
  </r>
  <r>
    <x v="7"/>
    <x v="0"/>
    <n v="48"/>
    <n v="13"/>
    <n v="624"/>
    <x v="2"/>
    <d v="2018-07-04T00:00:00"/>
    <x v="6"/>
    <x v="1"/>
    <d v="2018-08-03T00:00:00"/>
    <n v="0"/>
    <n v="624"/>
    <x v="0"/>
    <x v="0"/>
    <s v="Micaela"/>
    <s v="Manual"/>
    <n v="31.200000000000003"/>
  </r>
  <r>
    <x v="6"/>
    <x v="0"/>
    <n v="11"/>
    <n v="35"/>
    <n v="385"/>
    <x v="3"/>
    <d v="2018-07-05T00:00:00"/>
    <x v="6"/>
    <x v="1"/>
    <d v="2018-07-06T00:00:00"/>
    <n v="19.25"/>
    <n v="365.75"/>
    <x v="5"/>
    <x v="5"/>
    <s v="Ivete"/>
    <s v="Manual"/>
    <n v="19.25"/>
  </r>
  <r>
    <x v="7"/>
    <x v="0"/>
    <n v="48"/>
    <n v="90"/>
    <n v="4320"/>
    <x v="3"/>
    <d v="2018-07-05T00:00:00"/>
    <x v="6"/>
    <x v="1"/>
    <d v="2018-07-06T00:00:00"/>
    <n v="216"/>
    <n v="4104"/>
    <x v="4"/>
    <x v="4"/>
    <s v="Deivid"/>
    <s v="Manual"/>
    <n v="648"/>
  </r>
  <r>
    <x v="6"/>
    <x v="0"/>
    <n v="11"/>
    <n v="45"/>
    <n v="495"/>
    <x v="0"/>
    <d v="2018-07-05T00:00:00"/>
    <x v="6"/>
    <x v="1"/>
    <d v="2018-07-06T00:00:00"/>
    <n v="34.650000000000006"/>
    <n v="460.35"/>
    <x v="3"/>
    <x v="3"/>
    <s v="Deivid"/>
    <s v="Manual"/>
    <n v="24.75"/>
  </r>
  <r>
    <x v="0"/>
    <x v="0"/>
    <n v="44"/>
    <n v="23"/>
    <n v="1012"/>
    <x v="3"/>
    <d v="2018-07-06T00:00:00"/>
    <x v="6"/>
    <x v="1"/>
    <d v="2018-07-07T00:00:00"/>
    <n v="50.6"/>
    <n v="961.4"/>
    <x v="4"/>
    <x v="4"/>
    <s v="Micaela"/>
    <s v="Manual"/>
    <n v="151.79999999999998"/>
  </r>
  <r>
    <x v="7"/>
    <x v="0"/>
    <n v="48"/>
    <n v="26"/>
    <n v="1248"/>
    <x v="2"/>
    <d v="2018-07-06T00:00:00"/>
    <x v="6"/>
    <x v="1"/>
    <d v="2018-08-05T00:00:00"/>
    <n v="0"/>
    <n v="1248"/>
    <x v="0"/>
    <x v="0"/>
    <s v="Nicoly"/>
    <s v="Manual"/>
    <n v="187.2"/>
  </r>
  <r>
    <x v="1"/>
    <x v="1"/>
    <n v="38"/>
    <n v="99"/>
    <n v="3762"/>
    <x v="1"/>
    <d v="2018-07-07T00:00:00"/>
    <x v="6"/>
    <x v="1"/>
    <d v="2018-08-06T00:00:00"/>
    <n v="0"/>
    <n v="3762"/>
    <x v="3"/>
    <x v="3"/>
    <s v="Micaela"/>
    <s v="Manual"/>
    <n v="564.29999999999995"/>
  </r>
  <r>
    <x v="0"/>
    <x v="0"/>
    <n v="44"/>
    <n v="73"/>
    <n v="3212"/>
    <x v="0"/>
    <d v="2018-07-08T00:00:00"/>
    <x v="6"/>
    <x v="1"/>
    <d v="2018-07-09T00:00:00"/>
    <n v="224.84000000000003"/>
    <n v="2987.16"/>
    <x v="5"/>
    <x v="5"/>
    <s v="Nicoly"/>
    <s v="Manual"/>
    <n v="481.79999999999995"/>
  </r>
  <r>
    <x v="4"/>
    <x v="0"/>
    <n v="35"/>
    <n v="32"/>
    <n v="1120"/>
    <x v="0"/>
    <d v="2018-07-08T00:00:00"/>
    <x v="6"/>
    <x v="1"/>
    <d v="2018-07-09T00:00:00"/>
    <n v="78.400000000000006"/>
    <n v="1041.5999999999999"/>
    <x v="1"/>
    <x v="1"/>
    <s v="Ivete"/>
    <s v="Manual"/>
    <n v="168"/>
  </r>
  <r>
    <x v="3"/>
    <x v="0"/>
    <n v="21"/>
    <n v="45"/>
    <n v="945"/>
    <x v="0"/>
    <d v="2018-07-09T00:00:00"/>
    <x v="6"/>
    <x v="1"/>
    <d v="2018-07-10T00:00:00"/>
    <n v="66.150000000000006"/>
    <n v="878.85"/>
    <x v="4"/>
    <x v="4"/>
    <s v="Natália"/>
    <s v="Manual"/>
    <n v="47.25"/>
  </r>
  <r>
    <x v="1"/>
    <x v="1"/>
    <n v="38"/>
    <n v="90"/>
    <n v="3420"/>
    <x v="0"/>
    <d v="2018-07-09T00:00:00"/>
    <x v="6"/>
    <x v="1"/>
    <d v="2018-07-10T00:00:00"/>
    <n v="239.40000000000003"/>
    <n v="3180.6"/>
    <x v="5"/>
    <x v="5"/>
    <s v="Natália"/>
    <s v="Manual"/>
    <n v="513"/>
  </r>
  <r>
    <x v="5"/>
    <x v="1"/>
    <n v="26"/>
    <n v="70"/>
    <n v="1820"/>
    <x v="2"/>
    <d v="2018-07-10T00:00:00"/>
    <x v="6"/>
    <x v="1"/>
    <d v="2018-08-09T00:00:00"/>
    <n v="0"/>
    <n v="1820"/>
    <x v="0"/>
    <x v="0"/>
    <s v="Ivete"/>
    <s v="Manual"/>
    <n v="273"/>
  </r>
  <r>
    <x v="5"/>
    <x v="1"/>
    <n v="26"/>
    <n v="91"/>
    <n v="2366"/>
    <x v="1"/>
    <d v="2018-07-10T00:00:00"/>
    <x v="6"/>
    <x v="1"/>
    <d v="2018-08-09T00:00:00"/>
    <n v="0"/>
    <n v="2366"/>
    <x v="5"/>
    <x v="5"/>
    <s v="Deivid"/>
    <s v="Manual"/>
    <n v="354.9"/>
  </r>
  <r>
    <x v="6"/>
    <x v="0"/>
    <n v="11"/>
    <n v="87"/>
    <n v="957"/>
    <x v="0"/>
    <d v="2018-07-10T00:00:00"/>
    <x v="6"/>
    <x v="1"/>
    <d v="2018-07-11T00:00:00"/>
    <n v="66.990000000000009"/>
    <n v="890.01"/>
    <x v="1"/>
    <x v="1"/>
    <s v="Deivid"/>
    <s v="Manual"/>
    <n v="47.85"/>
  </r>
  <r>
    <x v="0"/>
    <x v="0"/>
    <n v="44"/>
    <n v="88"/>
    <n v="3872"/>
    <x v="2"/>
    <d v="2018-07-11T00:00:00"/>
    <x v="6"/>
    <x v="1"/>
    <d v="2018-08-10T00:00:00"/>
    <n v="0"/>
    <n v="3872"/>
    <x v="4"/>
    <x v="4"/>
    <s v="Nicoly"/>
    <s v="Manual"/>
    <n v="580.79999999999995"/>
  </r>
  <r>
    <x v="3"/>
    <x v="0"/>
    <n v="21"/>
    <n v="12"/>
    <n v="252"/>
    <x v="3"/>
    <d v="2018-07-11T00:00:00"/>
    <x v="6"/>
    <x v="1"/>
    <d v="2018-07-12T00:00:00"/>
    <n v="12.600000000000001"/>
    <n v="239.4"/>
    <x v="0"/>
    <x v="0"/>
    <s v="Ivete"/>
    <s v="Manual"/>
    <n v="12.600000000000001"/>
  </r>
  <r>
    <x v="6"/>
    <x v="0"/>
    <n v="11"/>
    <n v="47"/>
    <n v="517"/>
    <x v="1"/>
    <d v="2018-07-11T00:00:00"/>
    <x v="6"/>
    <x v="1"/>
    <d v="2018-08-10T00:00:00"/>
    <n v="0"/>
    <n v="517"/>
    <x v="1"/>
    <x v="1"/>
    <s v="Natália"/>
    <s v="Manual"/>
    <n v="25.85"/>
  </r>
  <r>
    <x v="0"/>
    <x v="0"/>
    <n v="44"/>
    <n v="81"/>
    <n v="3564"/>
    <x v="3"/>
    <d v="2018-07-11T00:00:00"/>
    <x v="6"/>
    <x v="1"/>
    <d v="2018-07-12T00:00:00"/>
    <n v="178.20000000000002"/>
    <n v="3385.8"/>
    <x v="0"/>
    <x v="0"/>
    <s v="Micaela"/>
    <s v="Manual"/>
    <n v="534.6"/>
  </r>
  <r>
    <x v="1"/>
    <x v="1"/>
    <n v="38"/>
    <n v="78"/>
    <n v="2964"/>
    <x v="2"/>
    <d v="2018-07-12T00:00:00"/>
    <x v="6"/>
    <x v="1"/>
    <d v="2018-08-11T00:00:00"/>
    <n v="0"/>
    <n v="2964"/>
    <x v="1"/>
    <x v="1"/>
    <s v="Natália"/>
    <s v="Manual"/>
    <n v="444.59999999999997"/>
  </r>
  <r>
    <x v="5"/>
    <x v="1"/>
    <n v="26"/>
    <n v="74"/>
    <n v="1924"/>
    <x v="2"/>
    <d v="2018-07-12T00:00:00"/>
    <x v="6"/>
    <x v="1"/>
    <d v="2018-08-11T00:00:00"/>
    <n v="0"/>
    <n v="1924"/>
    <x v="0"/>
    <x v="0"/>
    <s v="Micaela"/>
    <s v="Manual"/>
    <n v="288.59999999999997"/>
  </r>
  <r>
    <x v="3"/>
    <x v="0"/>
    <n v="21"/>
    <n v="45"/>
    <n v="945"/>
    <x v="1"/>
    <d v="2018-07-13T00:00:00"/>
    <x v="6"/>
    <x v="1"/>
    <d v="2018-08-12T00:00:00"/>
    <n v="0"/>
    <n v="945"/>
    <x v="3"/>
    <x v="3"/>
    <s v="Ivete"/>
    <s v="Manual"/>
    <n v="47.25"/>
  </r>
  <r>
    <x v="4"/>
    <x v="0"/>
    <n v="35"/>
    <n v="5"/>
    <n v="175"/>
    <x v="2"/>
    <d v="2018-07-14T00:00:00"/>
    <x v="6"/>
    <x v="1"/>
    <d v="2018-08-13T00:00:00"/>
    <n v="0"/>
    <n v="175"/>
    <x v="1"/>
    <x v="1"/>
    <s v="Deivid"/>
    <s v="Manual"/>
    <n v="8.75"/>
  </r>
  <r>
    <x v="4"/>
    <x v="0"/>
    <n v="35"/>
    <n v="21"/>
    <n v="735"/>
    <x v="1"/>
    <d v="2018-07-14T00:00:00"/>
    <x v="6"/>
    <x v="1"/>
    <d v="2018-08-13T00:00:00"/>
    <n v="0"/>
    <n v="735"/>
    <x v="3"/>
    <x v="3"/>
    <s v="Deivid"/>
    <s v="Manual"/>
    <n v="36.75"/>
  </r>
  <r>
    <x v="2"/>
    <x v="1"/>
    <n v="26"/>
    <n v="50"/>
    <n v="1300"/>
    <x v="3"/>
    <d v="2018-07-15T00:00:00"/>
    <x v="6"/>
    <x v="1"/>
    <d v="2018-07-16T00:00:00"/>
    <n v="65"/>
    <n v="1235"/>
    <x v="5"/>
    <x v="5"/>
    <s v="Micaela"/>
    <s v="Manual"/>
    <n v="195"/>
  </r>
  <r>
    <x v="6"/>
    <x v="0"/>
    <n v="11"/>
    <n v="22"/>
    <n v="242"/>
    <x v="3"/>
    <d v="2018-07-16T00:00:00"/>
    <x v="6"/>
    <x v="1"/>
    <d v="2018-07-17T00:00:00"/>
    <n v="12.100000000000001"/>
    <n v="229.9"/>
    <x v="0"/>
    <x v="0"/>
    <s v="Natália"/>
    <s v="Manual"/>
    <n v="12.100000000000001"/>
  </r>
  <r>
    <x v="2"/>
    <x v="1"/>
    <n v="26"/>
    <n v="26"/>
    <n v="676"/>
    <x v="2"/>
    <d v="2018-07-16T00:00:00"/>
    <x v="6"/>
    <x v="1"/>
    <d v="2018-08-15T00:00:00"/>
    <n v="0"/>
    <n v="676"/>
    <x v="5"/>
    <x v="5"/>
    <s v="Deivid"/>
    <s v="Manual"/>
    <n v="33.800000000000004"/>
  </r>
  <r>
    <x v="3"/>
    <x v="0"/>
    <n v="21"/>
    <n v="37"/>
    <n v="777"/>
    <x v="3"/>
    <d v="2018-07-17T00:00:00"/>
    <x v="6"/>
    <x v="1"/>
    <d v="2018-07-18T00:00:00"/>
    <n v="38.85"/>
    <n v="738.15"/>
    <x v="1"/>
    <x v="1"/>
    <s v="Nicoly"/>
    <s v="Manual"/>
    <n v="38.85"/>
  </r>
  <r>
    <x v="0"/>
    <x v="0"/>
    <n v="44"/>
    <n v="9"/>
    <n v="396"/>
    <x v="0"/>
    <d v="2018-07-18T00:00:00"/>
    <x v="6"/>
    <x v="1"/>
    <d v="2018-07-19T00:00:00"/>
    <n v="27.720000000000002"/>
    <n v="368.28"/>
    <x v="1"/>
    <x v="1"/>
    <s v="Ivete"/>
    <s v="Manual"/>
    <n v="19.8"/>
  </r>
  <r>
    <x v="2"/>
    <x v="1"/>
    <n v="26"/>
    <n v="8"/>
    <n v="208"/>
    <x v="0"/>
    <d v="2018-07-18T00:00:00"/>
    <x v="6"/>
    <x v="1"/>
    <d v="2018-07-19T00:00:00"/>
    <n v="14.560000000000002"/>
    <n v="193.44"/>
    <x v="1"/>
    <x v="1"/>
    <s v="Natália"/>
    <s v="Manual"/>
    <n v="10.4"/>
  </r>
  <r>
    <x v="4"/>
    <x v="0"/>
    <n v="35"/>
    <n v="72"/>
    <n v="2520"/>
    <x v="1"/>
    <d v="2018-07-18T00:00:00"/>
    <x v="6"/>
    <x v="1"/>
    <d v="2018-08-17T00:00:00"/>
    <n v="0"/>
    <n v="2520"/>
    <x v="4"/>
    <x v="4"/>
    <s v="Micaela"/>
    <s v="Manual"/>
    <n v="378"/>
  </r>
  <r>
    <x v="5"/>
    <x v="1"/>
    <n v="26"/>
    <n v="78"/>
    <n v="2028"/>
    <x v="1"/>
    <d v="2018-07-20T00:00:00"/>
    <x v="6"/>
    <x v="1"/>
    <d v="2018-08-19T00:00:00"/>
    <n v="0"/>
    <n v="2028"/>
    <x v="0"/>
    <x v="0"/>
    <s v="Micaela"/>
    <s v="Manual"/>
    <n v="304.2"/>
  </r>
  <r>
    <x v="4"/>
    <x v="0"/>
    <n v="35"/>
    <n v="76"/>
    <n v="2660"/>
    <x v="1"/>
    <d v="2018-07-20T00:00:00"/>
    <x v="6"/>
    <x v="1"/>
    <d v="2018-08-19T00:00:00"/>
    <n v="0"/>
    <n v="2660"/>
    <x v="0"/>
    <x v="0"/>
    <s v="Deivid"/>
    <s v="Manual"/>
    <n v="399"/>
  </r>
  <r>
    <x v="6"/>
    <x v="0"/>
    <n v="11"/>
    <n v="25"/>
    <n v="275"/>
    <x v="1"/>
    <d v="2018-07-20T00:00:00"/>
    <x v="6"/>
    <x v="1"/>
    <d v="2018-08-19T00:00:00"/>
    <n v="0"/>
    <n v="275"/>
    <x v="4"/>
    <x v="4"/>
    <s v="Micaela"/>
    <s v="Manual"/>
    <n v="13.75"/>
  </r>
  <r>
    <x v="0"/>
    <x v="0"/>
    <n v="44"/>
    <n v="85"/>
    <n v="3740"/>
    <x v="3"/>
    <d v="2018-07-20T00:00:00"/>
    <x v="6"/>
    <x v="1"/>
    <d v="2018-07-21T00:00:00"/>
    <n v="187"/>
    <n v="3553"/>
    <x v="4"/>
    <x v="4"/>
    <s v="Natália"/>
    <s v="Manual"/>
    <n v="561"/>
  </r>
  <r>
    <x v="0"/>
    <x v="0"/>
    <n v="44"/>
    <n v="60"/>
    <n v="2640"/>
    <x v="1"/>
    <d v="2018-07-21T00:00:00"/>
    <x v="6"/>
    <x v="1"/>
    <d v="2018-08-20T00:00:00"/>
    <n v="0"/>
    <n v="2640"/>
    <x v="3"/>
    <x v="3"/>
    <s v="Natália"/>
    <s v="Manual"/>
    <n v="396"/>
  </r>
  <r>
    <x v="0"/>
    <x v="0"/>
    <n v="44"/>
    <n v="87"/>
    <n v="3828"/>
    <x v="0"/>
    <d v="2018-07-21T00:00:00"/>
    <x v="6"/>
    <x v="1"/>
    <d v="2018-07-22T00:00:00"/>
    <n v="267.96000000000004"/>
    <n v="3560.04"/>
    <x v="4"/>
    <x v="4"/>
    <s v="Deivid"/>
    <s v="Manual"/>
    <n v="574.19999999999993"/>
  </r>
  <r>
    <x v="8"/>
    <x v="1"/>
    <n v="44"/>
    <n v="60"/>
    <n v="2640"/>
    <x v="1"/>
    <d v="2018-07-21T00:00:00"/>
    <x v="6"/>
    <x v="1"/>
    <d v="2018-08-20T00:00:00"/>
    <n v="0"/>
    <n v="2640"/>
    <x v="1"/>
    <x v="1"/>
    <s v="Natália"/>
    <s v="Manual"/>
    <n v="396"/>
  </r>
  <r>
    <x v="8"/>
    <x v="1"/>
    <n v="44"/>
    <n v="48"/>
    <n v="2112"/>
    <x v="2"/>
    <d v="2018-07-22T00:00:00"/>
    <x v="6"/>
    <x v="1"/>
    <d v="2018-08-21T00:00:00"/>
    <n v="0"/>
    <n v="2112"/>
    <x v="0"/>
    <x v="0"/>
    <s v="Deivid"/>
    <s v="Manual"/>
    <n v="316.8"/>
  </r>
  <r>
    <x v="2"/>
    <x v="1"/>
    <n v="26"/>
    <n v="23"/>
    <n v="598"/>
    <x v="2"/>
    <d v="2018-07-22T00:00:00"/>
    <x v="6"/>
    <x v="1"/>
    <d v="2018-08-21T00:00:00"/>
    <n v="0"/>
    <n v="598"/>
    <x v="3"/>
    <x v="3"/>
    <s v="Natália"/>
    <s v="Manual"/>
    <n v="29.900000000000002"/>
  </r>
  <r>
    <x v="3"/>
    <x v="0"/>
    <n v="21"/>
    <n v="83"/>
    <n v="1743"/>
    <x v="1"/>
    <d v="2018-07-23T00:00:00"/>
    <x v="6"/>
    <x v="1"/>
    <d v="2018-08-22T00:00:00"/>
    <n v="0"/>
    <n v="1743"/>
    <x v="3"/>
    <x v="3"/>
    <s v="Micaela"/>
    <s v="Manual"/>
    <n v="261.45"/>
  </r>
  <r>
    <x v="6"/>
    <x v="0"/>
    <n v="11"/>
    <n v="44"/>
    <n v="484"/>
    <x v="3"/>
    <d v="2018-07-23T00:00:00"/>
    <x v="6"/>
    <x v="1"/>
    <d v="2018-07-24T00:00:00"/>
    <n v="24.200000000000003"/>
    <n v="459.8"/>
    <x v="4"/>
    <x v="4"/>
    <s v="Deivid"/>
    <s v="Manual"/>
    <n v="24.200000000000003"/>
  </r>
  <r>
    <x v="3"/>
    <x v="0"/>
    <n v="21"/>
    <n v="94"/>
    <n v="1974"/>
    <x v="2"/>
    <d v="2018-07-23T00:00:00"/>
    <x v="6"/>
    <x v="1"/>
    <d v="2018-08-22T00:00:00"/>
    <n v="0"/>
    <n v="1974"/>
    <x v="0"/>
    <x v="0"/>
    <s v="Nicoly"/>
    <s v="Manual"/>
    <n v="296.09999999999997"/>
  </r>
  <r>
    <x v="3"/>
    <x v="0"/>
    <n v="21"/>
    <n v="74"/>
    <n v="1554"/>
    <x v="2"/>
    <d v="2018-07-23T00:00:00"/>
    <x v="6"/>
    <x v="1"/>
    <d v="2018-08-22T00:00:00"/>
    <n v="0"/>
    <n v="1554"/>
    <x v="4"/>
    <x v="4"/>
    <s v="Natália"/>
    <s v="Manual"/>
    <n v="233.1"/>
  </r>
  <r>
    <x v="1"/>
    <x v="1"/>
    <n v="38"/>
    <n v="94"/>
    <n v="3572"/>
    <x v="0"/>
    <d v="2018-07-23T00:00:00"/>
    <x v="6"/>
    <x v="1"/>
    <d v="2018-07-24T00:00:00"/>
    <n v="250.04000000000002"/>
    <n v="3321.96"/>
    <x v="5"/>
    <x v="5"/>
    <s v="Nicoly"/>
    <s v="Manual"/>
    <n v="535.79999999999995"/>
  </r>
  <r>
    <x v="7"/>
    <x v="0"/>
    <n v="48"/>
    <n v="56"/>
    <n v="2688"/>
    <x v="1"/>
    <d v="2018-07-24T00:00:00"/>
    <x v="6"/>
    <x v="1"/>
    <d v="2018-08-23T00:00:00"/>
    <n v="0"/>
    <n v="2688"/>
    <x v="1"/>
    <x v="1"/>
    <s v="Natália"/>
    <s v="Manual"/>
    <n v="403.2"/>
  </r>
  <r>
    <x v="3"/>
    <x v="0"/>
    <n v="21"/>
    <n v="67"/>
    <n v="1407"/>
    <x v="3"/>
    <d v="2018-07-24T00:00:00"/>
    <x v="6"/>
    <x v="1"/>
    <d v="2018-07-25T00:00:00"/>
    <n v="70.350000000000009"/>
    <n v="1336.65"/>
    <x v="5"/>
    <x v="5"/>
    <s v="Micaela"/>
    <s v="Manual"/>
    <n v="211.04999999999998"/>
  </r>
  <r>
    <x v="1"/>
    <x v="1"/>
    <n v="38"/>
    <n v="87"/>
    <n v="3306"/>
    <x v="1"/>
    <d v="2018-07-24T00:00:00"/>
    <x v="6"/>
    <x v="1"/>
    <d v="2018-08-23T00:00:00"/>
    <n v="0"/>
    <n v="3306"/>
    <x v="1"/>
    <x v="1"/>
    <s v="Nicoly"/>
    <s v="Manual"/>
    <n v="495.9"/>
  </r>
  <r>
    <x v="0"/>
    <x v="0"/>
    <n v="44"/>
    <n v="41"/>
    <n v="1804"/>
    <x v="2"/>
    <d v="2018-07-24T00:00:00"/>
    <x v="6"/>
    <x v="1"/>
    <d v="2018-08-23T00:00:00"/>
    <n v="0"/>
    <n v="1804"/>
    <x v="3"/>
    <x v="3"/>
    <s v="Natália"/>
    <s v="Manual"/>
    <n v="270.59999999999997"/>
  </r>
  <r>
    <x v="2"/>
    <x v="1"/>
    <n v="26"/>
    <n v="83"/>
    <n v="2158"/>
    <x v="0"/>
    <d v="2018-07-24T00:00:00"/>
    <x v="6"/>
    <x v="1"/>
    <d v="2018-07-25T00:00:00"/>
    <n v="151.06"/>
    <n v="2006.94"/>
    <x v="1"/>
    <x v="1"/>
    <s v="Deivid"/>
    <s v="Manual"/>
    <n v="323.7"/>
  </r>
  <r>
    <x v="2"/>
    <x v="1"/>
    <n v="26"/>
    <n v="86"/>
    <n v="2236"/>
    <x v="1"/>
    <d v="2018-07-24T00:00:00"/>
    <x v="6"/>
    <x v="1"/>
    <d v="2018-08-23T00:00:00"/>
    <n v="0"/>
    <n v="2236"/>
    <x v="0"/>
    <x v="0"/>
    <s v="Nicoly"/>
    <s v="Manual"/>
    <n v="335.4"/>
  </r>
  <r>
    <x v="6"/>
    <x v="0"/>
    <n v="11"/>
    <n v="32"/>
    <n v="352"/>
    <x v="1"/>
    <d v="2018-07-25T00:00:00"/>
    <x v="6"/>
    <x v="1"/>
    <d v="2018-08-24T00:00:00"/>
    <n v="0"/>
    <n v="352"/>
    <x v="4"/>
    <x v="4"/>
    <s v="Natália"/>
    <s v="Manual"/>
    <n v="17.600000000000001"/>
  </r>
  <r>
    <x v="1"/>
    <x v="1"/>
    <n v="38"/>
    <n v="88"/>
    <n v="3344"/>
    <x v="1"/>
    <d v="2018-07-25T00:00:00"/>
    <x v="6"/>
    <x v="1"/>
    <d v="2018-08-24T00:00:00"/>
    <n v="0"/>
    <n v="3344"/>
    <x v="4"/>
    <x v="4"/>
    <s v="Natália"/>
    <s v="Manual"/>
    <n v="501.59999999999997"/>
  </r>
  <r>
    <x v="4"/>
    <x v="0"/>
    <n v="35"/>
    <n v="77"/>
    <n v="2695"/>
    <x v="3"/>
    <d v="2018-07-25T00:00:00"/>
    <x v="6"/>
    <x v="1"/>
    <d v="2018-07-26T00:00:00"/>
    <n v="134.75"/>
    <n v="2560.25"/>
    <x v="5"/>
    <x v="5"/>
    <s v="Natália"/>
    <s v="Manual"/>
    <n v="404.25"/>
  </r>
  <r>
    <x v="8"/>
    <x v="1"/>
    <n v="44"/>
    <n v="75"/>
    <n v="3300"/>
    <x v="2"/>
    <d v="2018-07-25T00:00:00"/>
    <x v="6"/>
    <x v="1"/>
    <d v="2018-08-24T00:00:00"/>
    <n v="0"/>
    <n v="3300"/>
    <x v="1"/>
    <x v="1"/>
    <s v="Ivete"/>
    <s v="Manual"/>
    <n v="495"/>
  </r>
  <r>
    <x v="6"/>
    <x v="0"/>
    <n v="11"/>
    <n v="8"/>
    <n v="88"/>
    <x v="1"/>
    <d v="2018-07-26T00:00:00"/>
    <x v="6"/>
    <x v="1"/>
    <d v="2018-08-25T00:00:00"/>
    <n v="0"/>
    <n v="88"/>
    <x v="3"/>
    <x v="3"/>
    <s v="Nicoly"/>
    <s v="Manual"/>
    <n v="4.4000000000000004"/>
  </r>
  <r>
    <x v="2"/>
    <x v="1"/>
    <n v="26"/>
    <n v="90"/>
    <n v="2340"/>
    <x v="2"/>
    <d v="2018-07-26T00:00:00"/>
    <x v="6"/>
    <x v="1"/>
    <d v="2018-08-25T00:00:00"/>
    <n v="0"/>
    <n v="2340"/>
    <x v="0"/>
    <x v="0"/>
    <s v="Natália"/>
    <s v="Manual"/>
    <n v="351"/>
  </r>
  <r>
    <x v="8"/>
    <x v="1"/>
    <n v="44"/>
    <n v="76"/>
    <n v="3344"/>
    <x v="3"/>
    <d v="2018-07-26T00:00:00"/>
    <x v="6"/>
    <x v="1"/>
    <d v="2018-07-27T00:00:00"/>
    <n v="167.20000000000002"/>
    <n v="3176.8"/>
    <x v="1"/>
    <x v="1"/>
    <s v="Nicoly"/>
    <s v="Manual"/>
    <n v="501.59999999999997"/>
  </r>
  <r>
    <x v="4"/>
    <x v="0"/>
    <n v="35"/>
    <n v="44"/>
    <n v="1540"/>
    <x v="3"/>
    <d v="2018-07-27T00:00:00"/>
    <x v="6"/>
    <x v="1"/>
    <d v="2018-07-28T00:00:00"/>
    <n v="77"/>
    <n v="1463"/>
    <x v="4"/>
    <x v="4"/>
    <s v="Deivid"/>
    <s v="Manual"/>
    <n v="231"/>
  </r>
  <r>
    <x v="7"/>
    <x v="0"/>
    <n v="48"/>
    <n v="75"/>
    <n v="3600"/>
    <x v="3"/>
    <d v="2018-07-27T00:00:00"/>
    <x v="6"/>
    <x v="1"/>
    <d v="2018-07-28T00:00:00"/>
    <n v="180"/>
    <n v="3420"/>
    <x v="5"/>
    <x v="5"/>
    <s v="Natália"/>
    <s v="Manual"/>
    <n v="540"/>
  </r>
  <r>
    <x v="4"/>
    <x v="0"/>
    <n v="35"/>
    <n v="78"/>
    <n v="2730"/>
    <x v="1"/>
    <d v="2018-07-28T00:00:00"/>
    <x v="6"/>
    <x v="1"/>
    <d v="2018-08-27T00:00:00"/>
    <n v="0"/>
    <n v="2730"/>
    <x v="4"/>
    <x v="4"/>
    <s v="Ivete"/>
    <s v="Manual"/>
    <n v="409.5"/>
  </r>
  <r>
    <x v="2"/>
    <x v="1"/>
    <n v="26"/>
    <n v="19"/>
    <n v="494"/>
    <x v="3"/>
    <d v="2018-07-28T00:00:00"/>
    <x v="6"/>
    <x v="1"/>
    <d v="2018-07-29T00:00:00"/>
    <n v="24.700000000000003"/>
    <n v="469.3"/>
    <x v="5"/>
    <x v="5"/>
    <s v="Natália"/>
    <s v="Manual"/>
    <n v="24.700000000000003"/>
  </r>
  <r>
    <x v="5"/>
    <x v="1"/>
    <n v="26"/>
    <n v="65"/>
    <n v="1690"/>
    <x v="1"/>
    <d v="2018-07-29T00:00:00"/>
    <x v="6"/>
    <x v="1"/>
    <d v="2018-08-28T00:00:00"/>
    <n v="0"/>
    <n v="1690"/>
    <x v="5"/>
    <x v="5"/>
    <s v="Deivid"/>
    <s v="Manual"/>
    <n v="253.5"/>
  </r>
  <r>
    <x v="6"/>
    <x v="0"/>
    <n v="11"/>
    <n v="53"/>
    <n v="583"/>
    <x v="1"/>
    <d v="2018-07-29T00:00:00"/>
    <x v="6"/>
    <x v="1"/>
    <d v="2018-08-28T00:00:00"/>
    <n v="0"/>
    <n v="583"/>
    <x v="4"/>
    <x v="4"/>
    <s v="Deivid"/>
    <s v="Manual"/>
    <n v="29.150000000000002"/>
  </r>
  <r>
    <x v="5"/>
    <x v="1"/>
    <n v="26"/>
    <n v="71"/>
    <n v="1846"/>
    <x v="1"/>
    <d v="2018-07-29T00:00:00"/>
    <x v="6"/>
    <x v="1"/>
    <d v="2018-08-28T00:00:00"/>
    <n v="0"/>
    <n v="1846"/>
    <x v="4"/>
    <x v="4"/>
    <s v="Nicoly"/>
    <s v="Manual"/>
    <n v="276.89999999999998"/>
  </r>
  <r>
    <x v="5"/>
    <x v="1"/>
    <n v="26"/>
    <n v="67"/>
    <n v="1742"/>
    <x v="3"/>
    <d v="2018-07-30T00:00:00"/>
    <x v="6"/>
    <x v="1"/>
    <d v="2018-07-31T00:00:00"/>
    <n v="87.100000000000009"/>
    <n v="1654.9"/>
    <x v="0"/>
    <x v="0"/>
    <s v="Deivid"/>
    <s v="Manual"/>
    <n v="261.3"/>
  </r>
  <r>
    <x v="2"/>
    <x v="1"/>
    <n v="26"/>
    <n v="23"/>
    <n v="598"/>
    <x v="1"/>
    <d v="2018-07-30T00:00:00"/>
    <x v="6"/>
    <x v="1"/>
    <d v="2018-08-29T00:00:00"/>
    <n v="0"/>
    <n v="598"/>
    <x v="1"/>
    <x v="1"/>
    <s v="Nicoly"/>
    <s v="Manual"/>
    <n v="29.900000000000002"/>
  </r>
  <r>
    <x v="7"/>
    <x v="0"/>
    <n v="48"/>
    <n v="83"/>
    <n v="3984"/>
    <x v="2"/>
    <d v="2018-07-31T00:00:00"/>
    <x v="6"/>
    <x v="1"/>
    <d v="2018-08-30T00:00:00"/>
    <n v="0"/>
    <n v="3984"/>
    <x v="4"/>
    <x v="4"/>
    <s v="Deivid"/>
    <s v="Manual"/>
    <n v="597.6"/>
  </r>
  <r>
    <x v="3"/>
    <x v="0"/>
    <n v="21"/>
    <n v="32"/>
    <n v="672"/>
    <x v="2"/>
    <d v="2018-07-31T00:00:00"/>
    <x v="6"/>
    <x v="1"/>
    <d v="2018-08-30T00:00:00"/>
    <n v="0"/>
    <n v="672"/>
    <x v="5"/>
    <x v="5"/>
    <s v="Nicoly"/>
    <s v="Manual"/>
    <n v="33.6"/>
  </r>
  <r>
    <x v="7"/>
    <x v="0"/>
    <n v="48"/>
    <n v="59"/>
    <n v="2832"/>
    <x v="1"/>
    <d v="2018-08-02T00:00:00"/>
    <x v="7"/>
    <x v="1"/>
    <d v="2018-09-01T00:00:00"/>
    <n v="0"/>
    <n v="2832"/>
    <x v="0"/>
    <x v="0"/>
    <s v="Ivete"/>
    <s v="Manual"/>
    <n v="424.8"/>
  </r>
  <r>
    <x v="7"/>
    <x v="0"/>
    <n v="48"/>
    <n v="53"/>
    <n v="2544"/>
    <x v="0"/>
    <d v="2018-08-03T00:00:00"/>
    <x v="7"/>
    <x v="1"/>
    <d v="2018-08-04T00:00:00"/>
    <n v="178.08"/>
    <n v="2365.92"/>
    <x v="1"/>
    <x v="1"/>
    <s v="Ivete"/>
    <s v="Manual"/>
    <n v="381.59999999999997"/>
  </r>
  <r>
    <x v="5"/>
    <x v="1"/>
    <n v="26"/>
    <n v="85"/>
    <n v="2210"/>
    <x v="3"/>
    <d v="2018-08-04T00:00:00"/>
    <x v="7"/>
    <x v="1"/>
    <d v="2018-08-05T00:00:00"/>
    <n v="110.5"/>
    <n v="2099.5"/>
    <x v="1"/>
    <x v="1"/>
    <s v="Deivid"/>
    <s v="Manual"/>
    <n v="331.5"/>
  </r>
  <r>
    <x v="6"/>
    <x v="0"/>
    <n v="11"/>
    <n v="62"/>
    <n v="682"/>
    <x v="1"/>
    <d v="2018-08-04T00:00:00"/>
    <x v="7"/>
    <x v="1"/>
    <d v="2018-09-03T00:00:00"/>
    <n v="0"/>
    <n v="682"/>
    <x v="5"/>
    <x v="5"/>
    <s v="Deivid"/>
    <s v="Manual"/>
    <n v="34.1"/>
  </r>
  <r>
    <x v="6"/>
    <x v="0"/>
    <n v="11"/>
    <n v="100"/>
    <n v="1100"/>
    <x v="1"/>
    <d v="2018-08-04T00:00:00"/>
    <x v="7"/>
    <x v="1"/>
    <d v="2018-09-03T00:00:00"/>
    <n v="0"/>
    <n v="1100"/>
    <x v="5"/>
    <x v="5"/>
    <s v="Ivete"/>
    <s v="Manual"/>
    <n v="165"/>
  </r>
  <r>
    <x v="8"/>
    <x v="1"/>
    <n v="44"/>
    <n v="64"/>
    <n v="2816"/>
    <x v="1"/>
    <d v="2018-08-05T00:00:00"/>
    <x v="7"/>
    <x v="1"/>
    <d v="2018-09-04T00:00:00"/>
    <n v="0"/>
    <n v="2816"/>
    <x v="3"/>
    <x v="3"/>
    <s v="Ivete"/>
    <s v="Manual"/>
    <n v="422.4"/>
  </r>
  <r>
    <x v="1"/>
    <x v="1"/>
    <n v="38"/>
    <n v="43"/>
    <n v="1634"/>
    <x v="2"/>
    <d v="2018-08-05T00:00:00"/>
    <x v="7"/>
    <x v="1"/>
    <d v="2018-09-04T00:00:00"/>
    <n v="0"/>
    <n v="1634"/>
    <x v="5"/>
    <x v="5"/>
    <s v="Micaela"/>
    <s v="Manual"/>
    <n v="245.1"/>
  </r>
  <r>
    <x v="7"/>
    <x v="0"/>
    <n v="48"/>
    <n v="9"/>
    <n v="432"/>
    <x v="1"/>
    <d v="2018-08-05T00:00:00"/>
    <x v="7"/>
    <x v="1"/>
    <d v="2018-09-04T00:00:00"/>
    <n v="0"/>
    <n v="432"/>
    <x v="3"/>
    <x v="3"/>
    <s v="Natália"/>
    <s v="Manual"/>
    <n v="21.6"/>
  </r>
  <r>
    <x v="8"/>
    <x v="1"/>
    <n v="44"/>
    <n v="69"/>
    <n v="3036"/>
    <x v="3"/>
    <d v="2018-08-05T00:00:00"/>
    <x v="7"/>
    <x v="1"/>
    <d v="2018-08-06T00:00:00"/>
    <n v="151.80000000000001"/>
    <n v="2884.2"/>
    <x v="1"/>
    <x v="1"/>
    <s v="Ivete"/>
    <s v="Manual"/>
    <n v="455.4"/>
  </r>
  <r>
    <x v="6"/>
    <x v="0"/>
    <n v="11"/>
    <n v="55"/>
    <n v="605"/>
    <x v="3"/>
    <d v="2018-08-05T00:00:00"/>
    <x v="7"/>
    <x v="1"/>
    <d v="2018-08-06T00:00:00"/>
    <n v="30.25"/>
    <n v="574.75"/>
    <x v="3"/>
    <x v="3"/>
    <s v="Ivete"/>
    <s v="Manual"/>
    <n v="30.25"/>
  </r>
  <r>
    <x v="8"/>
    <x v="1"/>
    <n v="44"/>
    <n v="48"/>
    <n v="2112"/>
    <x v="1"/>
    <d v="2018-08-06T00:00:00"/>
    <x v="7"/>
    <x v="1"/>
    <d v="2018-09-05T00:00:00"/>
    <n v="0"/>
    <n v="2112"/>
    <x v="0"/>
    <x v="0"/>
    <s v="Deivid"/>
    <s v="Manual"/>
    <n v="316.8"/>
  </r>
  <r>
    <x v="4"/>
    <x v="0"/>
    <n v="35"/>
    <n v="49"/>
    <n v="1715"/>
    <x v="3"/>
    <d v="2018-08-06T00:00:00"/>
    <x v="7"/>
    <x v="1"/>
    <d v="2018-08-07T00:00:00"/>
    <n v="85.75"/>
    <n v="1629.25"/>
    <x v="3"/>
    <x v="3"/>
    <s v="Ivete"/>
    <s v="Manual"/>
    <n v="257.25"/>
  </r>
  <r>
    <x v="7"/>
    <x v="0"/>
    <n v="48"/>
    <n v="64"/>
    <n v="3072"/>
    <x v="1"/>
    <d v="2018-08-07T00:00:00"/>
    <x v="7"/>
    <x v="1"/>
    <d v="2018-09-06T00:00:00"/>
    <n v="0"/>
    <n v="3072"/>
    <x v="4"/>
    <x v="4"/>
    <s v="Nicoly"/>
    <s v="Manual"/>
    <n v="460.79999999999995"/>
  </r>
  <r>
    <x v="8"/>
    <x v="1"/>
    <n v="44"/>
    <n v="88"/>
    <n v="3872"/>
    <x v="1"/>
    <d v="2018-08-07T00:00:00"/>
    <x v="7"/>
    <x v="1"/>
    <d v="2018-09-06T00:00:00"/>
    <n v="0"/>
    <n v="3872"/>
    <x v="0"/>
    <x v="0"/>
    <s v="Deivid"/>
    <s v="Manual"/>
    <n v="580.79999999999995"/>
  </r>
  <r>
    <x v="7"/>
    <x v="0"/>
    <n v="48"/>
    <n v="78"/>
    <n v="3744"/>
    <x v="2"/>
    <d v="2018-08-07T00:00:00"/>
    <x v="7"/>
    <x v="1"/>
    <d v="2018-09-06T00:00:00"/>
    <n v="0"/>
    <n v="3744"/>
    <x v="0"/>
    <x v="0"/>
    <s v="Natália"/>
    <s v="Manual"/>
    <n v="561.6"/>
  </r>
  <r>
    <x v="0"/>
    <x v="0"/>
    <n v="44"/>
    <n v="32"/>
    <n v="1408"/>
    <x v="1"/>
    <d v="2018-08-07T00:00:00"/>
    <x v="7"/>
    <x v="1"/>
    <d v="2018-09-06T00:00:00"/>
    <n v="0"/>
    <n v="1408"/>
    <x v="1"/>
    <x v="1"/>
    <s v="Ivete"/>
    <s v="Manual"/>
    <n v="211.2"/>
  </r>
  <r>
    <x v="3"/>
    <x v="0"/>
    <n v="21"/>
    <n v="47"/>
    <n v="987"/>
    <x v="3"/>
    <d v="2018-08-08T00:00:00"/>
    <x v="7"/>
    <x v="1"/>
    <d v="2018-08-09T00:00:00"/>
    <n v="49.35"/>
    <n v="937.65"/>
    <x v="0"/>
    <x v="0"/>
    <s v="Ivete"/>
    <s v="Manual"/>
    <n v="49.35"/>
  </r>
  <r>
    <x v="6"/>
    <x v="0"/>
    <n v="11"/>
    <n v="7"/>
    <n v="77"/>
    <x v="2"/>
    <d v="2018-08-08T00:00:00"/>
    <x v="7"/>
    <x v="1"/>
    <d v="2018-09-07T00:00:00"/>
    <n v="0"/>
    <n v="77"/>
    <x v="4"/>
    <x v="4"/>
    <s v="Deivid"/>
    <s v="Manual"/>
    <n v="3.85"/>
  </r>
  <r>
    <x v="7"/>
    <x v="0"/>
    <n v="48"/>
    <n v="30"/>
    <n v="1440"/>
    <x v="2"/>
    <d v="2018-08-08T00:00:00"/>
    <x v="7"/>
    <x v="1"/>
    <d v="2018-09-07T00:00:00"/>
    <n v="0"/>
    <n v="1440"/>
    <x v="5"/>
    <x v="5"/>
    <s v="Ivete"/>
    <s v="Manual"/>
    <n v="216"/>
  </r>
  <r>
    <x v="0"/>
    <x v="0"/>
    <n v="44"/>
    <n v="100"/>
    <n v="4400"/>
    <x v="1"/>
    <d v="2018-08-08T00:00:00"/>
    <x v="7"/>
    <x v="1"/>
    <d v="2018-09-07T00:00:00"/>
    <n v="0"/>
    <n v="4400"/>
    <x v="4"/>
    <x v="4"/>
    <s v="Deivid"/>
    <s v="Manual"/>
    <n v="660"/>
  </r>
  <r>
    <x v="7"/>
    <x v="0"/>
    <n v="48"/>
    <n v="91"/>
    <n v="4368"/>
    <x v="1"/>
    <d v="2018-08-08T00:00:00"/>
    <x v="7"/>
    <x v="1"/>
    <d v="2018-09-07T00:00:00"/>
    <n v="0"/>
    <n v="4368"/>
    <x v="3"/>
    <x v="3"/>
    <s v="Nicoly"/>
    <s v="Manual"/>
    <n v="655.19999999999993"/>
  </r>
  <r>
    <x v="1"/>
    <x v="1"/>
    <n v="38"/>
    <n v="94"/>
    <n v="3572"/>
    <x v="2"/>
    <d v="2018-08-09T00:00:00"/>
    <x v="7"/>
    <x v="1"/>
    <d v="2018-09-08T00:00:00"/>
    <n v="0"/>
    <n v="3572"/>
    <x v="3"/>
    <x v="3"/>
    <s v="Micaela"/>
    <s v="Manual"/>
    <n v="535.79999999999995"/>
  </r>
  <r>
    <x v="0"/>
    <x v="0"/>
    <n v="44"/>
    <n v="34"/>
    <n v="1496"/>
    <x v="1"/>
    <d v="2018-08-09T00:00:00"/>
    <x v="7"/>
    <x v="1"/>
    <d v="2018-09-08T00:00:00"/>
    <n v="0"/>
    <n v="1496"/>
    <x v="3"/>
    <x v="3"/>
    <s v="Ivete"/>
    <s v="Manual"/>
    <n v="224.4"/>
  </r>
  <r>
    <x v="6"/>
    <x v="0"/>
    <n v="11"/>
    <n v="71"/>
    <n v="781"/>
    <x v="1"/>
    <d v="2018-08-10T00:00:00"/>
    <x v="7"/>
    <x v="1"/>
    <d v="2018-09-09T00:00:00"/>
    <n v="0"/>
    <n v="781"/>
    <x v="1"/>
    <x v="1"/>
    <s v="Micaela"/>
    <s v="Manual"/>
    <n v="39.050000000000004"/>
  </r>
  <r>
    <x v="0"/>
    <x v="0"/>
    <n v="44"/>
    <n v="35"/>
    <n v="1540"/>
    <x v="1"/>
    <d v="2018-08-10T00:00:00"/>
    <x v="7"/>
    <x v="1"/>
    <d v="2018-09-09T00:00:00"/>
    <n v="0"/>
    <n v="1540"/>
    <x v="1"/>
    <x v="1"/>
    <s v="Nicoly"/>
    <s v="Manual"/>
    <n v="231"/>
  </r>
  <r>
    <x v="2"/>
    <x v="1"/>
    <n v="26"/>
    <n v="59"/>
    <n v="1534"/>
    <x v="1"/>
    <d v="2018-08-10T00:00:00"/>
    <x v="7"/>
    <x v="1"/>
    <d v="2018-09-09T00:00:00"/>
    <n v="0"/>
    <n v="1534"/>
    <x v="0"/>
    <x v="0"/>
    <s v="Micaela"/>
    <s v="Manual"/>
    <n v="230.1"/>
  </r>
  <r>
    <x v="6"/>
    <x v="0"/>
    <n v="11"/>
    <n v="66"/>
    <n v="726"/>
    <x v="3"/>
    <d v="2018-08-10T00:00:00"/>
    <x v="7"/>
    <x v="1"/>
    <d v="2018-08-11T00:00:00"/>
    <n v="36.300000000000004"/>
    <n v="689.7"/>
    <x v="3"/>
    <x v="3"/>
    <s v="Natália"/>
    <s v="Manual"/>
    <n v="36.300000000000004"/>
  </r>
  <r>
    <x v="6"/>
    <x v="0"/>
    <n v="11"/>
    <n v="56"/>
    <n v="616"/>
    <x v="3"/>
    <d v="2018-08-11T00:00:00"/>
    <x v="7"/>
    <x v="1"/>
    <d v="2018-08-12T00:00:00"/>
    <n v="30.8"/>
    <n v="585.20000000000005"/>
    <x v="4"/>
    <x v="4"/>
    <s v="Micaela"/>
    <s v="Manual"/>
    <n v="30.8"/>
  </r>
  <r>
    <x v="2"/>
    <x v="1"/>
    <n v="26"/>
    <n v="44"/>
    <n v="1144"/>
    <x v="1"/>
    <d v="2018-08-11T00:00:00"/>
    <x v="7"/>
    <x v="1"/>
    <d v="2018-09-10T00:00:00"/>
    <n v="0"/>
    <n v="1144"/>
    <x v="4"/>
    <x v="4"/>
    <s v="Deivid"/>
    <s v="Manual"/>
    <n v="171.6"/>
  </r>
  <r>
    <x v="4"/>
    <x v="0"/>
    <n v="35"/>
    <n v="68"/>
    <n v="2380"/>
    <x v="2"/>
    <d v="2018-08-11T00:00:00"/>
    <x v="7"/>
    <x v="1"/>
    <d v="2018-09-10T00:00:00"/>
    <n v="0"/>
    <n v="2380"/>
    <x v="4"/>
    <x v="4"/>
    <s v="Deivid"/>
    <s v="Manual"/>
    <n v="357"/>
  </r>
  <r>
    <x v="2"/>
    <x v="1"/>
    <n v="26"/>
    <n v="36"/>
    <n v="936"/>
    <x v="0"/>
    <d v="2018-08-11T00:00:00"/>
    <x v="7"/>
    <x v="1"/>
    <d v="2018-08-12T00:00:00"/>
    <n v="65.52000000000001"/>
    <n v="870.48"/>
    <x v="0"/>
    <x v="0"/>
    <s v="Micaela"/>
    <s v="Manual"/>
    <n v="46.800000000000004"/>
  </r>
  <r>
    <x v="8"/>
    <x v="1"/>
    <n v="44"/>
    <n v="15"/>
    <n v="660"/>
    <x v="1"/>
    <d v="2018-08-11T00:00:00"/>
    <x v="7"/>
    <x v="1"/>
    <d v="2018-09-10T00:00:00"/>
    <n v="0"/>
    <n v="660"/>
    <x v="3"/>
    <x v="3"/>
    <s v="Deivid"/>
    <s v="Manual"/>
    <n v="33"/>
  </r>
  <r>
    <x v="6"/>
    <x v="0"/>
    <n v="11"/>
    <n v="88"/>
    <n v="968"/>
    <x v="1"/>
    <d v="2018-08-11T00:00:00"/>
    <x v="7"/>
    <x v="1"/>
    <d v="2018-09-10T00:00:00"/>
    <n v="0"/>
    <n v="968"/>
    <x v="4"/>
    <x v="4"/>
    <s v="Deivid"/>
    <s v="Manual"/>
    <n v="48.400000000000006"/>
  </r>
  <r>
    <x v="3"/>
    <x v="0"/>
    <n v="21"/>
    <n v="55"/>
    <n v="1155"/>
    <x v="2"/>
    <d v="2018-08-11T00:00:00"/>
    <x v="7"/>
    <x v="1"/>
    <d v="2018-09-10T00:00:00"/>
    <n v="0"/>
    <n v="1155"/>
    <x v="1"/>
    <x v="1"/>
    <s v="Nicoly"/>
    <s v="Manual"/>
    <n v="173.25"/>
  </r>
  <r>
    <x v="1"/>
    <x v="1"/>
    <n v="38"/>
    <n v="31"/>
    <n v="1178"/>
    <x v="1"/>
    <d v="2018-08-12T00:00:00"/>
    <x v="7"/>
    <x v="1"/>
    <d v="2018-09-11T00:00:00"/>
    <n v="0"/>
    <n v="1178"/>
    <x v="4"/>
    <x v="4"/>
    <s v="Natália"/>
    <s v="Manual"/>
    <n v="176.7"/>
  </r>
  <r>
    <x v="3"/>
    <x v="0"/>
    <n v="21"/>
    <n v="95"/>
    <n v="1995"/>
    <x v="1"/>
    <d v="2018-08-12T00:00:00"/>
    <x v="7"/>
    <x v="1"/>
    <d v="2018-09-11T00:00:00"/>
    <n v="0"/>
    <n v="1995"/>
    <x v="1"/>
    <x v="1"/>
    <s v="Micaela"/>
    <s v="Manual"/>
    <n v="299.25"/>
  </r>
  <r>
    <x v="7"/>
    <x v="0"/>
    <n v="48"/>
    <n v="35"/>
    <n v="1680"/>
    <x v="1"/>
    <d v="2018-08-13T00:00:00"/>
    <x v="7"/>
    <x v="1"/>
    <d v="2018-09-12T00:00:00"/>
    <n v="0"/>
    <n v="1680"/>
    <x v="0"/>
    <x v="0"/>
    <s v="Ivete"/>
    <s v="Manual"/>
    <n v="252"/>
  </r>
  <r>
    <x v="6"/>
    <x v="0"/>
    <n v="11"/>
    <n v="54"/>
    <n v="594"/>
    <x v="1"/>
    <d v="2018-08-13T00:00:00"/>
    <x v="7"/>
    <x v="1"/>
    <d v="2018-09-12T00:00:00"/>
    <n v="0"/>
    <n v="594"/>
    <x v="1"/>
    <x v="1"/>
    <s v="Deivid"/>
    <s v="Manual"/>
    <n v="29.700000000000003"/>
  </r>
  <r>
    <x v="4"/>
    <x v="0"/>
    <n v="35"/>
    <n v="78"/>
    <n v="2730"/>
    <x v="2"/>
    <d v="2018-08-13T00:00:00"/>
    <x v="7"/>
    <x v="1"/>
    <d v="2018-09-12T00:00:00"/>
    <n v="0"/>
    <n v="2730"/>
    <x v="3"/>
    <x v="3"/>
    <s v="Ivete"/>
    <s v="Manual"/>
    <n v="409.5"/>
  </r>
  <r>
    <x v="7"/>
    <x v="0"/>
    <n v="48"/>
    <n v="14"/>
    <n v="672"/>
    <x v="2"/>
    <d v="2018-08-13T00:00:00"/>
    <x v="7"/>
    <x v="1"/>
    <d v="2018-09-12T00:00:00"/>
    <n v="0"/>
    <n v="672"/>
    <x v="4"/>
    <x v="4"/>
    <s v="Nicoly"/>
    <s v="Manual"/>
    <n v="33.6"/>
  </r>
  <r>
    <x v="2"/>
    <x v="1"/>
    <n v="26"/>
    <n v="8"/>
    <n v="208"/>
    <x v="1"/>
    <d v="2018-08-13T00:00:00"/>
    <x v="7"/>
    <x v="1"/>
    <d v="2018-09-12T00:00:00"/>
    <n v="0"/>
    <n v="208"/>
    <x v="1"/>
    <x v="1"/>
    <s v="Nicoly"/>
    <s v="Manual"/>
    <n v="10.4"/>
  </r>
  <r>
    <x v="1"/>
    <x v="1"/>
    <n v="38"/>
    <n v="69"/>
    <n v="2622"/>
    <x v="2"/>
    <d v="2018-08-14T00:00:00"/>
    <x v="7"/>
    <x v="1"/>
    <d v="2018-09-13T00:00:00"/>
    <n v="0"/>
    <n v="2622"/>
    <x v="4"/>
    <x v="4"/>
    <s v="Micaela"/>
    <s v="Manual"/>
    <n v="393.3"/>
  </r>
  <r>
    <x v="1"/>
    <x v="1"/>
    <n v="38"/>
    <n v="97"/>
    <n v="3686"/>
    <x v="1"/>
    <d v="2018-08-15T00:00:00"/>
    <x v="7"/>
    <x v="1"/>
    <d v="2018-09-14T00:00:00"/>
    <n v="0"/>
    <n v="3686"/>
    <x v="0"/>
    <x v="0"/>
    <s v="Ivete"/>
    <s v="Manual"/>
    <n v="552.9"/>
  </r>
  <r>
    <x v="5"/>
    <x v="1"/>
    <n v="26"/>
    <n v="79"/>
    <n v="2054"/>
    <x v="3"/>
    <d v="2018-08-16T00:00:00"/>
    <x v="7"/>
    <x v="1"/>
    <d v="2018-08-17T00:00:00"/>
    <n v="102.7"/>
    <n v="1951.3"/>
    <x v="1"/>
    <x v="1"/>
    <s v="Nicoly"/>
    <s v="Manual"/>
    <n v="308.09999999999997"/>
  </r>
  <r>
    <x v="5"/>
    <x v="1"/>
    <n v="26"/>
    <n v="82"/>
    <n v="2132"/>
    <x v="3"/>
    <d v="2018-08-17T00:00:00"/>
    <x v="7"/>
    <x v="1"/>
    <d v="2018-08-18T00:00:00"/>
    <n v="106.60000000000001"/>
    <n v="2025.4"/>
    <x v="1"/>
    <x v="1"/>
    <s v="Nicoly"/>
    <s v="Manual"/>
    <n v="319.8"/>
  </r>
  <r>
    <x v="2"/>
    <x v="1"/>
    <n v="26"/>
    <n v="69"/>
    <n v="1794"/>
    <x v="2"/>
    <d v="2018-08-18T00:00:00"/>
    <x v="7"/>
    <x v="1"/>
    <d v="2018-09-17T00:00:00"/>
    <n v="0"/>
    <n v="1794"/>
    <x v="3"/>
    <x v="3"/>
    <s v="Deivid"/>
    <s v="Manual"/>
    <n v="269.09999999999997"/>
  </r>
  <r>
    <x v="5"/>
    <x v="1"/>
    <n v="26"/>
    <n v="14"/>
    <n v="364"/>
    <x v="2"/>
    <d v="2018-08-18T00:00:00"/>
    <x v="7"/>
    <x v="1"/>
    <d v="2018-09-17T00:00:00"/>
    <n v="0"/>
    <n v="364"/>
    <x v="5"/>
    <x v="5"/>
    <s v="Nicoly"/>
    <s v="Manual"/>
    <n v="18.2"/>
  </r>
  <r>
    <x v="0"/>
    <x v="0"/>
    <n v="44"/>
    <n v="5"/>
    <n v="220"/>
    <x v="1"/>
    <d v="2018-08-18T00:00:00"/>
    <x v="7"/>
    <x v="1"/>
    <d v="2018-09-17T00:00:00"/>
    <n v="0"/>
    <n v="220"/>
    <x v="3"/>
    <x v="3"/>
    <s v="Deivid"/>
    <s v="Manual"/>
    <n v="11"/>
  </r>
  <r>
    <x v="1"/>
    <x v="1"/>
    <n v="38"/>
    <n v="15"/>
    <n v="570"/>
    <x v="2"/>
    <d v="2018-08-18T00:00:00"/>
    <x v="7"/>
    <x v="1"/>
    <d v="2018-09-17T00:00:00"/>
    <n v="0"/>
    <n v="570"/>
    <x v="3"/>
    <x v="3"/>
    <s v="Deivid"/>
    <s v="Manual"/>
    <n v="28.5"/>
  </r>
  <r>
    <x v="2"/>
    <x v="1"/>
    <n v="26"/>
    <n v="91"/>
    <n v="2366"/>
    <x v="2"/>
    <d v="2018-08-19T00:00:00"/>
    <x v="7"/>
    <x v="1"/>
    <d v="2018-09-18T00:00:00"/>
    <n v="0"/>
    <n v="2366"/>
    <x v="5"/>
    <x v="5"/>
    <s v="Nicoly"/>
    <s v="Manual"/>
    <n v="354.9"/>
  </r>
  <r>
    <x v="8"/>
    <x v="1"/>
    <n v="44"/>
    <n v="72"/>
    <n v="3168"/>
    <x v="2"/>
    <d v="2018-08-19T00:00:00"/>
    <x v="7"/>
    <x v="1"/>
    <d v="2018-09-18T00:00:00"/>
    <n v="0"/>
    <n v="3168"/>
    <x v="1"/>
    <x v="1"/>
    <s v="Ivete"/>
    <s v="Manual"/>
    <n v="475.2"/>
  </r>
  <r>
    <x v="4"/>
    <x v="0"/>
    <n v="35"/>
    <n v="26"/>
    <n v="910"/>
    <x v="2"/>
    <d v="2018-08-19T00:00:00"/>
    <x v="7"/>
    <x v="1"/>
    <d v="2018-09-18T00:00:00"/>
    <n v="0"/>
    <n v="910"/>
    <x v="3"/>
    <x v="3"/>
    <s v="Ivete"/>
    <s v="Manual"/>
    <n v="45.5"/>
  </r>
  <r>
    <x v="7"/>
    <x v="0"/>
    <n v="48"/>
    <n v="86"/>
    <n v="4128"/>
    <x v="1"/>
    <d v="2018-08-19T00:00:00"/>
    <x v="7"/>
    <x v="1"/>
    <d v="2018-09-18T00:00:00"/>
    <n v="0"/>
    <n v="4128"/>
    <x v="4"/>
    <x v="4"/>
    <s v="Deivid"/>
    <s v="Manual"/>
    <n v="619.19999999999993"/>
  </r>
  <r>
    <x v="1"/>
    <x v="1"/>
    <n v="38"/>
    <n v="88"/>
    <n v="3344"/>
    <x v="3"/>
    <d v="2018-08-19T00:00:00"/>
    <x v="7"/>
    <x v="1"/>
    <d v="2018-08-20T00:00:00"/>
    <n v="167.20000000000002"/>
    <n v="3176.8"/>
    <x v="3"/>
    <x v="3"/>
    <s v="Micaela"/>
    <s v="Manual"/>
    <n v="501.59999999999997"/>
  </r>
  <r>
    <x v="7"/>
    <x v="0"/>
    <n v="48"/>
    <n v="75"/>
    <n v="3600"/>
    <x v="1"/>
    <d v="2018-08-20T00:00:00"/>
    <x v="7"/>
    <x v="1"/>
    <d v="2018-09-19T00:00:00"/>
    <n v="0"/>
    <n v="3600"/>
    <x v="4"/>
    <x v="4"/>
    <s v="Deivid"/>
    <s v="Manual"/>
    <n v="540"/>
  </r>
  <r>
    <x v="6"/>
    <x v="0"/>
    <n v="11"/>
    <n v="86"/>
    <n v="946"/>
    <x v="2"/>
    <d v="2018-08-20T00:00:00"/>
    <x v="7"/>
    <x v="1"/>
    <d v="2018-09-19T00:00:00"/>
    <n v="0"/>
    <n v="946"/>
    <x v="1"/>
    <x v="1"/>
    <s v="Ivete"/>
    <s v="Manual"/>
    <n v="47.300000000000004"/>
  </r>
  <r>
    <x v="1"/>
    <x v="1"/>
    <n v="38"/>
    <n v="84"/>
    <n v="3192"/>
    <x v="1"/>
    <d v="2018-08-20T00:00:00"/>
    <x v="7"/>
    <x v="1"/>
    <d v="2018-09-19T00:00:00"/>
    <n v="0"/>
    <n v="3192"/>
    <x v="5"/>
    <x v="5"/>
    <s v="Ivete"/>
    <s v="Manual"/>
    <n v="478.79999999999995"/>
  </r>
  <r>
    <x v="6"/>
    <x v="0"/>
    <n v="11"/>
    <n v="64"/>
    <n v="704"/>
    <x v="2"/>
    <d v="2018-08-20T00:00:00"/>
    <x v="7"/>
    <x v="1"/>
    <d v="2018-09-19T00:00:00"/>
    <n v="0"/>
    <n v="704"/>
    <x v="4"/>
    <x v="4"/>
    <s v="Nicoly"/>
    <s v="Manual"/>
    <n v="35.200000000000003"/>
  </r>
  <r>
    <x v="8"/>
    <x v="1"/>
    <n v="44"/>
    <n v="27"/>
    <n v="1188"/>
    <x v="2"/>
    <d v="2018-08-20T00:00:00"/>
    <x v="7"/>
    <x v="1"/>
    <d v="2018-09-19T00:00:00"/>
    <n v="0"/>
    <n v="1188"/>
    <x v="4"/>
    <x v="4"/>
    <s v="Ivete"/>
    <s v="Manual"/>
    <n v="178.2"/>
  </r>
  <r>
    <x v="3"/>
    <x v="0"/>
    <n v="21"/>
    <n v="31"/>
    <n v="651"/>
    <x v="2"/>
    <d v="2018-08-22T00:00:00"/>
    <x v="7"/>
    <x v="1"/>
    <d v="2018-09-21T00:00:00"/>
    <n v="0"/>
    <n v="651"/>
    <x v="0"/>
    <x v="0"/>
    <s v="Micaela"/>
    <s v="Manual"/>
    <n v="32.550000000000004"/>
  </r>
  <r>
    <x v="0"/>
    <x v="0"/>
    <n v="44"/>
    <n v="31"/>
    <n v="1364"/>
    <x v="2"/>
    <d v="2018-08-22T00:00:00"/>
    <x v="7"/>
    <x v="1"/>
    <d v="2018-09-21T00:00:00"/>
    <n v="0"/>
    <n v="1364"/>
    <x v="4"/>
    <x v="4"/>
    <s v="Ivete"/>
    <s v="Manual"/>
    <n v="204.6"/>
  </r>
  <r>
    <x v="6"/>
    <x v="0"/>
    <n v="11"/>
    <n v="61"/>
    <n v="671"/>
    <x v="2"/>
    <d v="2018-08-23T00:00:00"/>
    <x v="7"/>
    <x v="1"/>
    <d v="2018-09-22T00:00:00"/>
    <n v="0"/>
    <n v="671"/>
    <x v="3"/>
    <x v="3"/>
    <s v="Natália"/>
    <s v="Manual"/>
    <n v="33.550000000000004"/>
  </r>
  <r>
    <x v="6"/>
    <x v="0"/>
    <n v="11"/>
    <n v="72"/>
    <n v="792"/>
    <x v="1"/>
    <d v="2018-08-23T00:00:00"/>
    <x v="7"/>
    <x v="1"/>
    <d v="2018-09-22T00:00:00"/>
    <n v="0"/>
    <n v="792"/>
    <x v="5"/>
    <x v="5"/>
    <s v="Micaela"/>
    <s v="Manual"/>
    <n v="39.6"/>
  </r>
  <r>
    <x v="1"/>
    <x v="1"/>
    <n v="38"/>
    <n v="23"/>
    <n v="874"/>
    <x v="2"/>
    <d v="2018-08-25T00:00:00"/>
    <x v="7"/>
    <x v="1"/>
    <d v="2018-09-24T00:00:00"/>
    <n v="0"/>
    <n v="874"/>
    <x v="0"/>
    <x v="0"/>
    <s v="Nicoly"/>
    <s v="Manual"/>
    <n v="43.7"/>
  </r>
  <r>
    <x v="3"/>
    <x v="0"/>
    <n v="21"/>
    <n v="65"/>
    <n v="1365"/>
    <x v="2"/>
    <d v="2018-08-25T00:00:00"/>
    <x v="7"/>
    <x v="1"/>
    <d v="2018-09-24T00:00:00"/>
    <n v="0"/>
    <n v="1365"/>
    <x v="0"/>
    <x v="0"/>
    <s v="Nicoly"/>
    <s v="Manual"/>
    <n v="204.75"/>
  </r>
  <r>
    <x v="6"/>
    <x v="0"/>
    <n v="11"/>
    <n v="97"/>
    <n v="1067"/>
    <x v="1"/>
    <d v="2018-08-25T00:00:00"/>
    <x v="7"/>
    <x v="1"/>
    <d v="2018-09-24T00:00:00"/>
    <n v="0"/>
    <n v="1067"/>
    <x v="0"/>
    <x v="0"/>
    <s v="Natália"/>
    <s v="Manual"/>
    <n v="160.04999999999998"/>
  </r>
  <r>
    <x v="1"/>
    <x v="1"/>
    <n v="38"/>
    <n v="19"/>
    <n v="722"/>
    <x v="1"/>
    <d v="2018-08-25T00:00:00"/>
    <x v="7"/>
    <x v="1"/>
    <d v="2018-09-24T00:00:00"/>
    <n v="0"/>
    <n v="722"/>
    <x v="0"/>
    <x v="0"/>
    <s v="Nicoly"/>
    <s v="Manual"/>
    <n v="36.1"/>
  </r>
  <r>
    <x v="5"/>
    <x v="1"/>
    <n v="26"/>
    <n v="23"/>
    <n v="598"/>
    <x v="1"/>
    <d v="2018-08-26T00:00:00"/>
    <x v="7"/>
    <x v="1"/>
    <d v="2018-09-25T00:00:00"/>
    <n v="0"/>
    <n v="598"/>
    <x v="5"/>
    <x v="5"/>
    <s v="Deivid"/>
    <s v="Manual"/>
    <n v="29.900000000000002"/>
  </r>
  <r>
    <x v="8"/>
    <x v="1"/>
    <n v="44"/>
    <n v="51"/>
    <n v="2244"/>
    <x v="2"/>
    <d v="2018-08-27T00:00:00"/>
    <x v="7"/>
    <x v="1"/>
    <d v="2018-09-26T00:00:00"/>
    <n v="0"/>
    <n v="2244"/>
    <x v="5"/>
    <x v="5"/>
    <s v="Micaela"/>
    <s v="Manual"/>
    <n v="336.59999999999997"/>
  </r>
  <r>
    <x v="0"/>
    <x v="0"/>
    <n v="44"/>
    <n v="37"/>
    <n v="1628"/>
    <x v="0"/>
    <d v="2018-08-27T00:00:00"/>
    <x v="7"/>
    <x v="1"/>
    <d v="2018-08-28T00:00:00"/>
    <n v="113.96000000000001"/>
    <n v="1514.04"/>
    <x v="3"/>
    <x v="3"/>
    <s v="Nicoly"/>
    <s v="Manual"/>
    <n v="244.2"/>
  </r>
  <r>
    <x v="7"/>
    <x v="0"/>
    <n v="48"/>
    <n v="26"/>
    <n v="1248"/>
    <x v="1"/>
    <d v="2018-08-27T00:00:00"/>
    <x v="7"/>
    <x v="1"/>
    <d v="2018-09-26T00:00:00"/>
    <n v="0"/>
    <n v="1248"/>
    <x v="4"/>
    <x v="4"/>
    <s v="Deivid"/>
    <s v="Manual"/>
    <n v="187.2"/>
  </r>
  <r>
    <x v="5"/>
    <x v="1"/>
    <n v="26"/>
    <n v="61"/>
    <n v="1586"/>
    <x v="0"/>
    <d v="2018-08-29T00:00:00"/>
    <x v="7"/>
    <x v="1"/>
    <d v="2018-08-30T00:00:00"/>
    <n v="111.02000000000001"/>
    <n v="1474.98"/>
    <x v="4"/>
    <x v="4"/>
    <s v="Nicoly"/>
    <s v="Manual"/>
    <n v="237.89999999999998"/>
  </r>
  <r>
    <x v="3"/>
    <x v="0"/>
    <n v="21"/>
    <n v="69"/>
    <n v="1449"/>
    <x v="1"/>
    <d v="2018-08-29T00:00:00"/>
    <x v="7"/>
    <x v="1"/>
    <d v="2018-09-28T00:00:00"/>
    <n v="0"/>
    <n v="1449"/>
    <x v="4"/>
    <x v="4"/>
    <s v="Nicoly"/>
    <s v="Manual"/>
    <n v="217.35"/>
  </r>
  <r>
    <x v="3"/>
    <x v="0"/>
    <n v="21"/>
    <n v="62"/>
    <n v="1302"/>
    <x v="1"/>
    <d v="2018-08-30T00:00:00"/>
    <x v="7"/>
    <x v="1"/>
    <d v="2018-09-29T00:00:00"/>
    <n v="0"/>
    <n v="1302"/>
    <x v="5"/>
    <x v="5"/>
    <s v="Deivid"/>
    <s v="Manual"/>
    <n v="195.29999999999998"/>
  </r>
  <r>
    <x v="5"/>
    <x v="1"/>
    <n v="26"/>
    <n v="27"/>
    <n v="702"/>
    <x v="3"/>
    <d v="2018-08-31T00:00:00"/>
    <x v="7"/>
    <x v="1"/>
    <d v="2018-09-01T00:00:00"/>
    <n v="35.1"/>
    <n v="666.9"/>
    <x v="3"/>
    <x v="3"/>
    <s v="Ivete"/>
    <s v="Manual"/>
    <n v="35.1"/>
  </r>
  <r>
    <x v="7"/>
    <x v="0"/>
    <n v="48"/>
    <n v="71"/>
    <n v="3408"/>
    <x v="2"/>
    <d v="2018-08-31T00:00:00"/>
    <x v="7"/>
    <x v="1"/>
    <d v="2018-09-30T00:00:00"/>
    <n v="0"/>
    <n v="3408"/>
    <x v="1"/>
    <x v="1"/>
    <s v="Natália"/>
    <s v="Manual"/>
    <n v="511.2"/>
  </r>
  <r>
    <x v="8"/>
    <x v="1"/>
    <n v="44"/>
    <n v="82"/>
    <n v="3608"/>
    <x v="1"/>
    <d v="2018-08-31T00:00:00"/>
    <x v="7"/>
    <x v="1"/>
    <d v="2018-09-30T00:00:00"/>
    <n v="0"/>
    <n v="3608"/>
    <x v="5"/>
    <x v="5"/>
    <s v="Natália"/>
    <s v="Manual"/>
    <n v="541.19999999999993"/>
  </r>
  <r>
    <x v="8"/>
    <x v="1"/>
    <n v="44"/>
    <n v="8"/>
    <n v="352"/>
    <x v="2"/>
    <d v="2018-09-01T00:00:00"/>
    <x v="8"/>
    <x v="1"/>
    <d v="2018-10-01T00:00:00"/>
    <n v="0"/>
    <n v="352"/>
    <x v="4"/>
    <x v="4"/>
    <s v="Nicoly"/>
    <s v="Manual"/>
    <n v="17.600000000000001"/>
  </r>
  <r>
    <x v="4"/>
    <x v="0"/>
    <n v="35"/>
    <n v="89"/>
    <n v="3115"/>
    <x v="2"/>
    <d v="2018-09-01T00:00:00"/>
    <x v="8"/>
    <x v="1"/>
    <d v="2018-10-01T00:00:00"/>
    <n v="0"/>
    <n v="3115"/>
    <x v="1"/>
    <x v="1"/>
    <s v="Micaela"/>
    <s v="Manual"/>
    <n v="467.25"/>
  </r>
  <r>
    <x v="8"/>
    <x v="1"/>
    <n v="44"/>
    <n v="54"/>
    <n v="2376"/>
    <x v="2"/>
    <d v="2018-09-02T00:00:00"/>
    <x v="8"/>
    <x v="1"/>
    <d v="2018-10-02T00:00:00"/>
    <n v="0"/>
    <n v="2376"/>
    <x v="0"/>
    <x v="0"/>
    <s v="Ivete"/>
    <s v="Manual"/>
    <n v="356.4"/>
  </r>
  <r>
    <x v="5"/>
    <x v="1"/>
    <n v="26"/>
    <n v="68"/>
    <n v="1768"/>
    <x v="1"/>
    <d v="2018-09-02T00:00:00"/>
    <x v="8"/>
    <x v="1"/>
    <d v="2018-10-02T00:00:00"/>
    <n v="0"/>
    <n v="1768"/>
    <x v="0"/>
    <x v="0"/>
    <s v="Natália"/>
    <s v="Manual"/>
    <n v="265.2"/>
  </r>
  <r>
    <x v="8"/>
    <x v="1"/>
    <n v="44"/>
    <n v="58"/>
    <n v="2552"/>
    <x v="3"/>
    <d v="2018-09-02T00:00:00"/>
    <x v="8"/>
    <x v="1"/>
    <d v="2018-09-03T00:00:00"/>
    <n v="127.60000000000001"/>
    <n v="2424.4"/>
    <x v="0"/>
    <x v="0"/>
    <s v="Natália"/>
    <s v="Manual"/>
    <n v="382.8"/>
  </r>
  <r>
    <x v="0"/>
    <x v="0"/>
    <n v="44"/>
    <n v="21"/>
    <n v="924"/>
    <x v="1"/>
    <d v="2018-09-02T00:00:00"/>
    <x v="8"/>
    <x v="1"/>
    <d v="2018-10-02T00:00:00"/>
    <n v="0"/>
    <n v="924"/>
    <x v="5"/>
    <x v="5"/>
    <s v="Nicoly"/>
    <s v="Manual"/>
    <n v="46.2"/>
  </r>
  <r>
    <x v="6"/>
    <x v="0"/>
    <n v="11"/>
    <n v="7"/>
    <n v="77"/>
    <x v="1"/>
    <d v="2018-09-02T00:00:00"/>
    <x v="8"/>
    <x v="1"/>
    <d v="2018-10-02T00:00:00"/>
    <n v="0"/>
    <n v="77"/>
    <x v="5"/>
    <x v="5"/>
    <s v="Micaela"/>
    <s v="Manual"/>
    <n v="3.85"/>
  </r>
  <r>
    <x v="5"/>
    <x v="1"/>
    <n v="26"/>
    <n v="27"/>
    <n v="702"/>
    <x v="1"/>
    <d v="2018-09-02T00:00:00"/>
    <x v="8"/>
    <x v="1"/>
    <d v="2018-10-02T00:00:00"/>
    <n v="0"/>
    <n v="702"/>
    <x v="1"/>
    <x v="1"/>
    <s v="Natália"/>
    <s v="Manual"/>
    <n v="35.1"/>
  </r>
  <r>
    <x v="6"/>
    <x v="0"/>
    <n v="11"/>
    <n v="67"/>
    <n v="737"/>
    <x v="1"/>
    <d v="2018-09-03T00:00:00"/>
    <x v="8"/>
    <x v="1"/>
    <d v="2018-10-03T00:00:00"/>
    <n v="0"/>
    <n v="737"/>
    <x v="1"/>
    <x v="1"/>
    <s v="Deivid"/>
    <s v="Manual"/>
    <n v="36.85"/>
  </r>
  <r>
    <x v="3"/>
    <x v="0"/>
    <n v="21"/>
    <n v="42"/>
    <n v="882"/>
    <x v="1"/>
    <d v="2018-09-03T00:00:00"/>
    <x v="8"/>
    <x v="1"/>
    <d v="2018-10-03T00:00:00"/>
    <n v="0"/>
    <n v="882"/>
    <x v="5"/>
    <x v="5"/>
    <s v="Ivete"/>
    <s v="Manual"/>
    <n v="44.1"/>
  </r>
  <r>
    <x v="1"/>
    <x v="1"/>
    <n v="38"/>
    <n v="65"/>
    <n v="2470"/>
    <x v="1"/>
    <d v="2018-09-03T00:00:00"/>
    <x v="8"/>
    <x v="1"/>
    <d v="2018-10-03T00:00:00"/>
    <n v="0"/>
    <n v="2470"/>
    <x v="1"/>
    <x v="1"/>
    <s v="Natália"/>
    <s v="Manual"/>
    <n v="370.5"/>
  </r>
  <r>
    <x v="7"/>
    <x v="0"/>
    <n v="48"/>
    <n v="86"/>
    <n v="4128"/>
    <x v="0"/>
    <d v="2018-09-03T00:00:00"/>
    <x v="8"/>
    <x v="1"/>
    <d v="2018-09-04T00:00:00"/>
    <n v="288.96000000000004"/>
    <n v="3839.04"/>
    <x v="4"/>
    <x v="4"/>
    <s v="Deivid"/>
    <s v="Manual"/>
    <n v="619.19999999999993"/>
  </r>
  <r>
    <x v="5"/>
    <x v="1"/>
    <n v="26"/>
    <n v="40"/>
    <n v="1040"/>
    <x v="0"/>
    <d v="2018-09-04T00:00:00"/>
    <x v="8"/>
    <x v="1"/>
    <d v="2018-09-05T00:00:00"/>
    <n v="72.800000000000011"/>
    <n v="967.2"/>
    <x v="1"/>
    <x v="1"/>
    <s v="Micaela"/>
    <s v="Manual"/>
    <n v="156"/>
  </r>
  <r>
    <x v="7"/>
    <x v="0"/>
    <n v="48"/>
    <n v="57"/>
    <n v="2736"/>
    <x v="0"/>
    <d v="2018-09-04T00:00:00"/>
    <x v="8"/>
    <x v="1"/>
    <d v="2018-09-05T00:00:00"/>
    <n v="191.52"/>
    <n v="2544.48"/>
    <x v="3"/>
    <x v="3"/>
    <s v="Deivid"/>
    <s v="Manual"/>
    <n v="410.4"/>
  </r>
  <r>
    <x v="2"/>
    <x v="1"/>
    <n v="26"/>
    <n v="100"/>
    <n v="2600"/>
    <x v="0"/>
    <d v="2018-09-04T00:00:00"/>
    <x v="8"/>
    <x v="1"/>
    <d v="2018-09-05T00:00:00"/>
    <n v="182.00000000000003"/>
    <n v="2418"/>
    <x v="3"/>
    <x v="3"/>
    <s v="Micaela"/>
    <s v="Manual"/>
    <n v="390"/>
  </r>
  <r>
    <x v="2"/>
    <x v="1"/>
    <n v="26"/>
    <n v="85"/>
    <n v="2210"/>
    <x v="1"/>
    <d v="2018-09-04T00:00:00"/>
    <x v="8"/>
    <x v="1"/>
    <d v="2018-10-04T00:00:00"/>
    <n v="0"/>
    <n v="2210"/>
    <x v="3"/>
    <x v="3"/>
    <s v="Deivid"/>
    <s v="Manual"/>
    <n v="331.5"/>
  </r>
  <r>
    <x v="2"/>
    <x v="1"/>
    <n v="26"/>
    <n v="53"/>
    <n v="1378"/>
    <x v="3"/>
    <d v="2018-09-05T00:00:00"/>
    <x v="8"/>
    <x v="1"/>
    <d v="2018-09-06T00:00:00"/>
    <n v="68.900000000000006"/>
    <n v="1309.0999999999999"/>
    <x v="5"/>
    <x v="5"/>
    <s v="Ivete"/>
    <s v="Manual"/>
    <n v="206.7"/>
  </r>
  <r>
    <x v="0"/>
    <x v="0"/>
    <n v="44"/>
    <n v="99"/>
    <n v="4356"/>
    <x v="2"/>
    <d v="2018-09-05T00:00:00"/>
    <x v="8"/>
    <x v="1"/>
    <d v="2018-10-05T00:00:00"/>
    <n v="0"/>
    <n v="4356"/>
    <x v="3"/>
    <x v="3"/>
    <s v="Deivid"/>
    <s v="Manual"/>
    <n v="653.4"/>
  </r>
  <r>
    <x v="5"/>
    <x v="1"/>
    <n v="26"/>
    <n v="89"/>
    <n v="2314"/>
    <x v="2"/>
    <d v="2018-09-05T00:00:00"/>
    <x v="8"/>
    <x v="1"/>
    <d v="2018-10-05T00:00:00"/>
    <n v="0"/>
    <n v="2314"/>
    <x v="1"/>
    <x v="1"/>
    <s v="Nicoly"/>
    <s v="Manual"/>
    <n v="347.09999999999997"/>
  </r>
  <r>
    <x v="6"/>
    <x v="0"/>
    <n v="11"/>
    <n v="10"/>
    <n v="110"/>
    <x v="1"/>
    <d v="2018-09-05T00:00:00"/>
    <x v="8"/>
    <x v="1"/>
    <d v="2018-10-05T00:00:00"/>
    <n v="0"/>
    <n v="110"/>
    <x v="0"/>
    <x v="0"/>
    <s v="Natália"/>
    <s v="Manual"/>
    <n v="5.5"/>
  </r>
  <r>
    <x v="5"/>
    <x v="1"/>
    <n v="26"/>
    <n v="15"/>
    <n v="390"/>
    <x v="1"/>
    <d v="2018-09-06T00:00:00"/>
    <x v="8"/>
    <x v="1"/>
    <d v="2018-10-06T00:00:00"/>
    <n v="0"/>
    <n v="390"/>
    <x v="4"/>
    <x v="4"/>
    <s v="Deivid"/>
    <s v="Manual"/>
    <n v="19.5"/>
  </r>
  <r>
    <x v="0"/>
    <x v="0"/>
    <n v="44"/>
    <n v="18"/>
    <n v="792"/>
    <x v="2"/>
    <d v="2018-09-06T00:00:00"/>
    <x v="8"/>
    <x v="1"/>
    <d v="2018-10-06T00:00:00"/>
    <n v="0"/>
    <n v="792"/>
    <x v="3"/>
    <x v="3"/>
    <s v="Nicoly"/>
    <s v="Manual"/>
    <n v="39.6"/>
  </r>
  <r>
    <x v="6"/>
    <x v="0"/>
    <n v="11"/>
    <n v="68"/>
    <n v="748"/>
    <x v="3"/>
    <d v="2018-09-07T00:00:00"/>
    <x v="8"/>
    <x v="1"/>
    <d v="2018-09-08T00:00:00"/>
    <n v="37.4"/>
    <n v="710.6"/>
    <x v="0"/>
    <x v="0"/>
    <s v="Ivete"/>
    <s v="Manual"/>
    <n v="37.4"/>
  </r>
  <r>
    <x v="7"/>
    <x v="0"/>
    <n v="48"/>
    <n v="10"/>
    <n v="480"/>
    <x v="0"/>
    <d v="2018-09-08T00:00:00"/>
    <x v="8"/>
    <x v="1"/>
    <d v="2018-09-09T00:00:00"/>
    <n v="33.6"/>
    <n v="446.4"/>
    <x v="5"/>
    <x v="5"/>
    <s v="Micaela"/>
    <s v="Manual"/>
    <n v="24"/>
  </r>
  <r>
    <x v="8"/>
    <x v="1"/>
    <n v="44"/>
    <n v="37"/>
    <n v="1628"/>
    <x v="3"/>
    <d v="2018-09-08T00:00:00"/>
    <x v="8"/>
    <x v="1"/>
    <d v="2018-09-09T00:00:00"/>
    <n v="81.400000000000006"/>
    <n v="1546.6"/>
    <x v="3"/>
    <x v="3"/>
    <s v="Natália"/>
    <s v="Manual"/>
    <n v="244.2"/>
  </r>
  <r>
    <x v="7"/>
    <x v="0"/>
    <n v="48"/>
    <n v="8"/>
    <n v="384"/>
    <x v="0"/>
    <d v="2018-09-08T00:00:00"/>
    <x v="8"/>
    <x v="1"/>
    <d v="2018-09-09T00:00:00"/>
    <n v="26.880000000000003"/>
    <n v="357.12"/>
    <x v="0"/>
    <x v="0"/>
    <s v="Micaela"/>
    <s v="Manual"/>
    <n v="19.200000000000003"/>
  </r>
  <r>
    <x v="4"/>
    <x v="0"/>
    <n v="35"/>
    <n v="44"/>
    <n v="1540"/>
    <x v="0"/>
    <d v="2018-09-09T00:00:00"/>
    <x v="8"/>
    <x v="1"/>
    <d v="2018-09-10T00:00:00"/>
    <n v="107.80000000000001"/>
    <n v="1432.2"/>
    <x v="1"/>
    <x v="1"/>
    <s v="Ivete"/>
    <s v="Manual"/>
    <n v="231"/>
  </r>
  <r>
    <x v="0"/>
    <x v="0"/>
    <n v="44"/>
    <n v="46"/>
    <n v="2024"/>
    <x v="1"/>
    <d v="2018-09-09T00:00:00"/>
    <x v="8"/>
    <x v="1"/>
    <d v="2018-10-09T00:00:00"/>
    <n v="0"/>
    <n v="2024"/>
    <x v="0"/>
    <x v="0"/>
    <s v="Ivete"/>
    <s v="Manual"/>
    <n v="303.59999999999997"/>
  </r>
  <r>
    <x v="6"/>
    <x v="0"/>
    <n v="11"/>
    <n v="60"/>
    <n v="660"/>
    <x v="3"/>
    <d v="2018-09-10T00:00:00"/>
    <x v="8"/>
    <x v="1"/>
    <d v="2018-09-11T00:00:00"/>
    <n v="33"/>
    <n v="627"/>
    <x v="0"/>
    <x v="0"/>
    <s v="Micaela"/>
    <s v="Manual"/>
    <n v="33"/>
  </r>
  <r>
    <x v="4"/>
    <x v="0"/>
    <n v="35"/>
    <n v="39"/>
    <n v="1365"/>
    <x v="3"/>
    <d v="2018-09-10T00:00:00"/>
    <x v="8"/>
    <x v="1"/>
    <d v="2018-09-11T00:00:00"/>
    <n v="68.25"/>
    <n v="1296.75"/>
    <x v="0"/>
    <x v="0"/>
    <s v="Micaela"/>
    <s v="Manual"/>
    <n v="204.75"/>
  </r>
  <r>
    <x v="5"/>
    <x v="1"/>
    <n v="26"/>
    <n v="20"/>
    <n v="520"/>
    <x v="1"/>
    <d v="2018-09-10T00:00:00"/>
    <x v="8"/>
    <x v="1"/>
    <d v="2018-10-10T00:00:00"/>
    <n v="0"/>
    <n v="520"/>
    <x v="1"/>
    <x v="1"/>
    <s v="Nicoly"/>
    <s v="Manual"/>
    <n v="26"/>
  </r>
  <r>
    <x v="7"/>
    <x v="0"/>
    <n v="48"/>
    <n v="68"/>
    <n v="3264"/>
    <x v="3"/>
    <d v="2018-09-11T00:00:00"/>
    <x v="8"/>
    <x v="1"/>
    <d v="2018-09-12T00:00:00"/>
    <n v="163.20000000000002"/>
    <n v="3100.8"/>
    <x v="5"/>
    <x v="5"/>
    <s v="Deivid"/>
    <s v="Manual"/>
    <n v="489.59999999999997"/>
  </r>
  <r>
    <x v="0"/>
    <x v="0"/>
    <n v="44"/>
    <n v="50"/>
    <n v="2200"/>
    <x v="3"/>
    <d v="2018-09-11T00:00:00"/>
    <x v="8"/>
    <x v="1"/>
    <d v="2018-09-12T00:00:00"/>
    <n v="110"/>
    <n v="2090"/>
    <x v="1"/>
    <x v="1"/>
    <s v="Natália"/>
    <s v="Manual"/>
    <n v="330"/>
  </r>
  <r>
    <x v="2"/>
    <x v="1"/>
    <n v="26"/>
    <n v="68"/>
    <n v="1768"/>
    <x v="1"/>
    <d v="2018-09-11T00:00:00"/>
    <x v="8"/>
    <x v="1"/>
    <d v="2018-10-11T00:00:00"/>
    <n v="0"/>
    <n v="1768"/>
    <x v="4"/>
    <x v="4"/>
    <s v="Micaela"/>
    <s v="Manual"/>
    <n v="265.2"/>
  </r>
  <r>
    <x v="2"/>
    <x v="1"/>
    <n v="26"/>
    <n v="21"/>
    <n v="546"/>
    <x v="1"/>
    <d v="2018-09-11T00:00:00"/>
    <x v="8"/>
    <x v="1"/>
    <d v="2018-10-11T00:00:00"/>
    <n v="0"/>
    <n v="546"/>
    <x v="4"/>
    <x v="4"/>
    <s v="Micaela"/>
    <s v="Manual"/>
    <n v="27.3"/>
  </r>
  <r>
    <x v="6"/>
    <x v="0"/>
    <n v="11"/>
    <n v="96"/>
    <n v="1056"/>
    <x v="2"/>
    <d v="2018-09-12T00:00:00"/>
    <x v="8"/>
    <x v="1"/>
    <d v="2018-10-12T00:00:00"/>
    <n v="0"/>
    <n v="1056"/>
    <x v="5"/>
    <x v="5"/>
    <s v="Ivete"/>
    <s v="Manual"/>
    <n v="158.4"/>
  </r>
  <r>
    <x v="6"/>
    <x v="0"/>
    <n v="11"/>
    <n v="89"/>
    <n v="979"/>
    <x v="1"/>
    <d v="2018-09-13T00:00:00"/>
    <x v="8"/>
    <x v="1"/>
    <d v="2018-10-13T00:00:00"/>
    <n v="0"/>
    <n v="979"/>
    <x v="1"/>
    <x v="1"/>
    <s v="Deivid"/>
    <s v="Manual"/>
    <n v="48.95"/>
  </r>
  <r>
    <x v="1"/>
    <x v="1"/>
    <n v="38"/>
    <n v="68"/>
    <n v="2584"/>
    <x v="1"/>
    <d v="2018-09-13T00:00:00"/>
    <x v="8"/>
    <x v="1"/>
    <d v="2018-10-13T00:00:00"/>
    <n v="0"/>
    <n v="2584"/>
    <x v="3"/>
    <x v="3"/>
    <s v="Ivete"/>
    <s v="Manual"/>
    <n v="387.59999999999997"/>
  </r>
  <r>
    <x v="0"/>
    <x v="0"/>
    <n v="44"/>
    <n v="28"/>
    <n v="1232"/>
    <x v="3"/>
    <d v="2018-09-13T00:00:00"/>
    <x v="8"/>
    <x v="1"/>
    <d v="2018-09-14T00:00:00"/>
    <n v="61.6"/>
    <n v="1170.4000000000001"/>
    <x v="0"/>
    <x v="0"/>
    <s v="Natália"/>
    <s v="Manual"/>
    <n v="184.79999999999998"/>
  </r>
  <r>
    <x v="7"/>
    <x v="0"/>
    <n v="48"/>
    <n v="59"/>
    <n v="2832"/>
    <x v="1"/>
    <d v="2018-09-14T00:00:00"/>
    <x v="8"/>
    <x v="1"/>
    <d v="2018-10-14T00:00:00"/>
    <n v="0"/>
    <n v="2832"/>
    <x v="0"/>
    <x v="0"/>
    <s v="Nicoly"/>
    <s v="Manual"/>
    <n v="424.8"/>
  </r>
  <r>
    <x v="1"/>
    <x v="1"/>
    <n v="38"/>
    <n v="56"/>
    <n v="2128"/>
    <x v="2"/>
    <d v="2018-09-14T00:00:00"/>
    <x v="8"/>
    <x v="1"/>
    <d v="2018-10-14T00:00:00"/>
    <n v="0"/>
    <n v="2128"/>
    <x v="3"/>
    <x v="3"/>
    <s v="Micaela"/>
    <s v="Manual"/>
    <n v="319.2"/>
  </r>
  <r>
    <x v="3"/>
    <x v="0"/>
    <n v="21"/>
    <n v="37"/>
    <n v="777"/>
    <x v="3"/>
    <d v="2018-09-14T00:00:00"/>
    <x v="8"/>
    <x v="1"/>
    <d v="2018-09-15T00:00:00"/>
    <n v="38.85"/>
    <n v="738.15"/>
    <x v="5"/>
    <x v="5"/>
    <s v="Ivete"/>
    <s v="Manual"/>
    <n v="38.85"/>
  </r>
  <r>
    <x v="1"/>
    <x v="1"/>
    <n v="38"/>
    <n v="10"/>
    <n v="380"/>
    <x v="3"/>
    <d v="2018-09-15T00:00:00"/>
    <x v="8"/>
    <x v="1"/>
    <d v="2018-09-16T00:00:00"/>
    <n v="19"/>
    <n v="361"/>
    <x v="1"/>
    <x v="1"/>
    <s v="Ivete"/>
    <s v="Manual"/>
    <n v="19"/>
  </r>
  <r>
    <x v="1"/>
    <x v="1"/>
    <n v="38"/>
    <n v="25"/>
    <n v="950"/>
    <x v="3"/>
    <d v="2018-09-15T00:00:00"/>
    <x v="8"/>
    <x v="1"/>
    <d v="2018-09-16T00:00:00"/>
    <n v="47.5"/>
    <n v="902.5"/>
    <x v="1"/>
    <x v="1"/>
    <s v="Nicoly"/>
    <s v="Manual"/>
    <n v="47.5"/>
  </r>
  <r>
    <x v="8"/>
    <x v="1"/>
    <n v="44"/>
    <n v="52"/>
    <n v="2288"/>
    <x v="1"/>
    <d v="2018-09-16T00:00:00"/>
    <x v="8"/>
    <x v="1"/>
    <d v="2018-10-16T00:00:00"/>
    <n v="0"/>
    <n v="2288"/>
    <x v="5"/>
    <x v="5"/>
    <s v="Micaela"/>
    <s v="Manual"/>
    <n v="343.2"/>
  </r>
  <r>
    <x v="1"/>
    <x v="1"/>
    <n v="38"/>
    <n v="100"/>
    <n v="3800"/>
    <x v="2"/>
    <d v="2018-09-16T00:00:00"/>
    <x v="8"/>
    <x v="1"/>
    <d v="2018-10-16T00:00:00"/>
    <n v="0"/>
    <n v="3800"/>
    <x v="0"/>
    <x v="0"/>
    <s v="Nicoly"/>
    <s v="Manual"/>
    <n v="570"/>
  </r>
  <r>
    <x v="4"/>
    <x v="0"/>
    <n v="35"/>
    <n v="46"/>
    <n v="1610"/>
    <x v="0"/>
    <d v="2018-09-17T00:00:00"/>
    <x v="8"/>
    <x v="1"/>
    <d v="2018-09-18T00:00:00"/>
    <n v="112.70000000000002"/>
    <n v="1497.3"/>
    <x v="5"/>
    <x v="5"/>
    <s v="Ivete"/>
    <s v="Manual"/>
    <n v="241.5"/>
  </r>
  <r>
    <x v="7"/>
    <x v="0"/>
    <n v="48"/>
    <n v="46"/>
    <n v="2208"/>
    <x v="1"/>
    <d v="2018-09-17T00:00:00"/>
    <x v="8"/>
    <x v="1"/>
    <d v="2018-10-17T00:00:00"/>
    <n v="0"/>
    <n v="2208"/>
    <x v="1"/>
    <x v="1"/>
    <s v="Micaela"/>
    <s v="Manual"/>
    <n v="331.2"/>
  </r>
  <r>
    <x v="5"/>
    <x v="1"/>
    <n v="26"/>
    <n v="56"/>
    <n v="1456"/>
    <x v="2"/>
    <d v="2018-09-18T00:00:00"/>
    <x v="8"/>
    <x v="1"/>
    <d v="2018-10-18T00:00:00"/>
    <n v="0"/>
    <n v="1456"/>
    <x v="4"/>
    <x v="4"/>
    <s v="Ivete"/>
    <s v="Manual"/>
    <n v="218.4"/>
  </r>
  <r>
    <x v="5"/>
    <x v="1"/>
    <n v="26"/>
    <n v="27"/>
    <n v="702"/>
    <x v="1"/>
    <d v="2018-09-19T00:00:00"/>
    <x v="8"/>
    <x v="1"/>
    <d v="2018-10-19T00:00:00"/>
    <n v="0"/>
    <n v="702"/>
    <x v="1"/>
    <x v="1"/>
    <s v="Micaela"/>
    <s v="Manual"/>
    <n v="35.1"/>
  </r>
  <r>
    <x v="4"/>
    <x v="0"/>
    <n v="35"/>
    <n v="8"/>
    <n v="280"/>
    <x v="3"/>
    <d v="2018-09-19T00:00:00"/>
    <x v="8"/>
    <x v="1"/>
    <d v="2018-09-20T00:00:00"/>
    <n v="14"/>
    <n v="266"/>
    <x v="4"/>
    <x v="4"/>
    <s v="Micaela"/>
    <s v="Manual"/>
    <n v="14"/>
  </r>
  <r>
    <x v="2"/>
    <x v="1"/>
    <n v="26"/>
    <n v="13"/>
    <n v="338"/>
    <x v="1"/>
    <d v="2018-09-19T00:00:00"/>
    <x v="8"/>
    <x v="1"/>
    <d v="2018-10-19T00:00:00"/>
    <n v="0"/>
    <n v="338"/>
    <x v="4"/>
    <x v="4"/>
    <s v="Micaela"/>
    <s v="Manual"/>
    <n v="16.900000000000002"/>
  </r>
  <r>
    <x v="7"/>
    <x v="0"/>
    <n v="48"/>
    <n v="38"/>
    <n v="1824"/>
    <x v="2"/>
    <d v="2018-09-19T00:00:00"/>
    <x v="8"/>
    <x v="1"/>
    <d v="2018-10-19T00:00:00"/>
    <n v="0"/>
    <n v="1824"/>
    <x v="4"/>
    <x v="4"/>
    <s v="Nicoly"/>
    <s v="Manual"/>
    <n v="273.59999999999997"/>
  </r>
  <r>
    <x v="3"/>
    <x v="0"/>
    <n v="21"/>
    <n v="67"/>
    <n v="1407"/>
    <x v="2"/>
    <d v="2018-09-20T00:00:00"/>
    <x v="8"/>
    <x v="1"/>
    <d v="2018-10-20T00:00:00"/>
    <n v="0"/>
    <n v="1407"/>
    <x v="0"/>
    <x v="0"/>
    <s v="Micaela"/>
    <s v="Manual"/>
    <n v="211.04999999999998"/>
  </r>
  <r>
    <x v="0"/>
    <x v="0"/>
    <n v="44"/>
    <n v="36"/>
    <n v="1584"/>
    <x v="2"/>
    <d v="2018-09-20T00:00:00"/>
    <x v="8"/>
    <x v="1"/>
    <d v="2018-10-20T00:00:00"/>
    <n v="0"/>
    <n v="1584"/>
    <x v="0"/>
    <x v="0"/>
    <s v="Ivete"/>
    <s v="Manual"/>
    <n v="237.6"/>
  </r>
  <r>
    <x v="8"/>
    <x v="1"/>
    <n v="44"/>
    <n v="8"/>
    <n v="352"/>
    <x v="1"/>
    <d v="2018-09-20T00:00:00"/>
    <x v="8"/>
    <x v="1"/>
    <d v="2018-10-20T00:00:00"/>
    <n v="0"/>
    <n v="352"/>
    <x v="0"/>
    <x v="0"/>
    <s v="Nicoly"/>
    <s v="Manual"/>
    <n v="17.600000000000001"/>
  </r>
  <r>
    <x v="4"/>
    <x v="0"/>
    <n v="35"/>
    <n v="26"/>
    <n v="910"/>
    <x v="2"/>
    <d v="2018-09-21T00:00:00"/>
    <x v="8"/>
    <x v="1"/>
    <d v="2018-10-21T00:00:00"/>
    <n v="0"/>
    <n v="910"/>
    <x v="3"/>
    <x v="3"/>
    <s v="Natália"/>
    <s v="Manual"/>
    <n v="45.5"/>
  </r>
  <r>
    <x v="2"/>
    <x v="1"/>
    <n v="26"/>
    <n v="64"/>
    <n v="1664"/>
    <x v="1"/>
    <d v="2018-09-21T00:00:00"/>
    <x v="8"/>
    <x v="1"/>
    <d v="2018-10-21T00:00:00"/>
    <n v="0"/>
    <n v="1664"/>
    <x v="5"/>
    <x v="5"/>
    <s v="Natália"/>
    <s v="Manual"/>
    <n v="249.6"/>
  </r>
  <r>
    <x v="2"/>
    <x v="1"/>
    <n v="26"/>
    <n v="25"/>
    <n v="650"/>
    <x v="1"/>
    <d v="2018-09-22T00:00:00"/>
    <x v="8"/>
    <x v="1"/>
    <d v="2018-10-22T00:00:00"/>
    <n v="0"/>
    <n v="650"/>
    <x v="5"/>
    <x v="5"/>
    <s v="Ivete"/>
    <s v="Manual"/>
    <n v="32.5"/>
  </r>
  <r>
    <x v="0"/>
    <x v="0"/>
    <n v="44"/>
    <n v="14"/>
    <n v="616"/>
    <x v="3"/>
    <d v="2018-09-22T00:00:00"/>
    <x v="8"/>
    <x v="1"/>
    <d v="2018-09-23T00:00:00"/>
    <n v="30.8"/>
    <n v="585.20000000000005"/>
    <x v="3"/>
    <x v="3"/>
    <s v="Deivid"/>
    <s v="Manual"/>
    <n v="30.8"/>
  </r>
  <r>
    <x v="3"/>
    <x v="0"/>
    <n v="21"/>
    <n v="35"/>
    <n v="735"/>
    <x v="1"/>
    <d v="2018-09-23T00:00:00"/>
    <x v="8"/>
    <x v="1"/>
    <d v="2018-10-23T00:00:00"/>
    <n v="0"/>
    <n v="735"/>
    <x v="3"/>
    <x v="3"/>
    <s v="Natália"/>
    <s v="Manual"/>
    <n v="36.75"/>
  </r>
  <r>
    <x v="4"/>
    <x v="0"/>
    <n v="35"/>
    <n v="29"/>
    <n v="1015"/>
    <x v="3"/>
    <d v="2018-09-23T00:00:00"/>
    <x v="8"/>
    <x v="1"/>
    <d v="2018-09-24T00:00:00"/>
    <n v="50.75"/>
    <n v="964.25"/>
    <x v="5"/>
    <x v="5"/>
    <s v="Natália"/>
    <s v="Manual"/>
    <n v="152.25"/>
  </r>
  <r>
    <x v="6"/>
    <x v="0"/>
    <n v="11"/>
    <n v="29"/>
    <n v="319"/>
    <x v="2"/>
    <d v="2018-09-23T00:00:00"/>
    <x v="8"/>
    <x v="1"/>
    <d v="2018-10-23T00:00:00"/>
    <n v="0"/>
    <n v="319"/>
    <x v="3"/>
    <x v="3"/>
    <s v="Micaela"/>
    <s v="Manual"/>
    <n v="15.950000000000001"/>
  </r>
  <r>
    <x v="1"/>
    <x v="1"/>
    <n v="38"/>
    <n v="78"/>
    <n v="2964"/>
    <x v="1"/>
    <d v="2018-09-23T00:00:00"/>
    <x v="8"/>
    <x v="1"/>
    <d v="2018-10-23T00:00:00"/>
    <n v="0"/>
    <n v="2964"/>
    <x v="1"/>
    <x v="1"/>
    <s v="Nicoly"/>
    <s v="Manual"/>
    <n v="444.59999999999997"/>
  </r>
  <r>
    <x v="8"/>
    <x v="1"/>
    <n v="44"/>
    <n v="45"/>
    <n v="1980"/>
    <x v="2"/>
    <d v="2018-09-24T00:00:00"/>
    <x v="8"/>
    <x v="1"/>
    <d v="2018-10-24T00:00:00"/>
    <n v="0"/>
    <n v="1980"/>
    <x v="3"/>
    <x v="3"/>
    <s v="Micaela"/>
    <s v="Manual"/>
    <n v="297"/>
  </r>
  <r>
    <x v="5"/>
    <x v="1"/>
    <n v="26"/>
    <n v="62"/>
    <n v="1612"/>
    <x v="3"/>
    <d v="2018-09-24T00:00:00"/>
    <x v="8"/>
    <x v="1"/>
    <d v="2018-09-25T00:00:00"/>
    <n v="80.600000000000009"/>
    <n v="1531.4"/>
    <x v="1"/>
    <x v="1"/>
    <s v="Ivete"/>
    <s v="Manual"/>
    <n v="241.79999999999998"/>
  </r>
  <r>
    <x v="5"/>
    <x v="1"/>
    <n v="26"/>
    <n v="14"/>
    <n v="364"/>
    <x v="1"/>
    <d v="2018-09-25T00:00:00"/>
    <x v="8"/>
    <x v="1"/>
    <d v="2018-10-25T00:00:00"/>
    <n v="0"/>
    <n v="364"/>
    <x v="1"/>
    <x v="1"/>
    <s v="Deivid"/>
    <s v="Manual"/>
    <n v="18.2"/>
  </r>
  <r>
    <x v="3"/>
    <x v="0"/>
    <n v="21"/>
    <n v="78"/>
    <n v="1638"/>
    <x v="2"/>
    <d v="2018-09-25T00:00:00"/>
    <x v="8"/>
    <x v="1"/>
    <d v="2018-10-25T00:00:00"/>
    <n v="0"/>
    <n v="1638"/>
    <x v="0"/>
    <x v="0"/>
    <s v="Ivete"/>
    <s v="Manual"/>
    <n v="245.7"/>
  </r>
  <r>
    <x v="6"/>
    <x v="0"/>
    <n v="11"/>
    <n v="96"/>
    <n v="1056"/>
    <x v="2"/>
    <d v="2018-09-25T00:00:00"/>
    <x v="8"/>
    <x v="1"/>
    <d v="2018-10-25T00:00:00"/>
    <n v="0"/>
    <n v="1056"/>
    <x v="0"/>
    <x v="0"/>
    <s v="Natália"/>
    <s v="Manual"/>
    <n v="158.4"/>
  </r>
  <r>
    <x v="5"/>
    <x v="1"/>
    <n v="26"/>
    <n v="36"/>
    <n v="936"/>
    <x v="1"/>
    <d v="2018-09-25T00:00:00"/>
    <x v="8"/>
    <x v="1"/>
    <d v="2018-10-25T00:00:00"/>
    <n v="0"/>
    <n v="936"/>
    <x v="5"/>
    <x v="5"/>
    <s v="Natália"/>
    <s v="Manual"/>
    <n v="46.800000000000004"/>
  </r>
  <r>
    <x v="1"/>
    <x v="1"/>
    <n v="38"/>
    <n v="82"/>
    <n v="3116"/>
    <x v="3"/>
    <d v="2018-09-26T00:00:00"/>
    <x v="8"/>
    <x v="1"/>
    <d v="2018-09-27T00:00:00"/>
    <n v="155.80000000000001"/>
    <n v="2960.2"/>
    <x v="1"/>
    <x v="1"/>
    <s v="Micaela"/>
    <s v="Manual"/>
    <n v="467.4"/>
  </r>
  <r>
    <x v="1"/>
    <x v="1"/>
    <n v="38"/>
    <n v="11"/>
    <n v="418"/>
    <x v="1"/>
    <d v="2018-09-27T00:00:00"/>
    <x v="8"/>
    <x v="1"/>
    <d v="2018-10-27T00:00:00"/>
    <n v="0"/>
    <n v="418"/>
    <x v="0"/>
    <x v="0"/>
    <s v="Deivid"/>
    <s v="Manual"/>
    <n v="20.900000000000002"/>
  </r>
  <r>
    <x v="3"/>
    <x v="0"/>
    <n v="21"/>
    <n v="88"/>
    <n v="1848"/>
    <x v="3"/>
    <d v="2018-09-27T00:00:00"/>
    <x v="8"/>
    <x v="1"/>
    <d v="2018-09-28T00:00:00"/>
    <n v="92.4"/>
    <n v="1755.6"/>
    <x v="0"/>
    <x v="0"/>
    <s v="Micaela"/>
    <s v="Manual"/>
    <n v="277.2"/>
  </r>
  <r>
    <x v="0"/>
    <x v="0"/>
    <n v="44"/>
    <n v="23"/>
    <n v="1012"/>
    <x v="2"/>
    <d v="2018-09-27T00:00:00"/>
    <x v="8"/>
    <x v="1"/>
    <d v="2018-10-27T00:00:00"/>
    <n v="0"/>
    <n v="1012"/>
    <x v="0"/>
    <x v="0"/>
    <s v="Ivete"/>
    <s v="Manual"/>
    <n v="151.79999999999998"/>
  </r>
  <r>
    <x v="8"/>
    <x v="1"/>
    <n v="44"/>
    <n v="42"/>
    <n v="1848"/>
    <x v="1"/>
    <d v="2018-09-27T00:00:00"/>
    <x v="8"/>
    <x v="1"/>
    <d v="2018-10-27T00:00:00"/>
    <n v="0"/>
    <n v="1848"/>
    <x v="1"/>
    <x v="1"/>
    <s v="Nicoly"/>
    <s v="Manual"/>
    <n v="277.2"/>
  </r>
  <r>
    <x v="1"/>
    <x v="1"/>
    <n v="38"/>
    <n v="74"/>
    <n v="2812"/>
    <x v="3"/>
    <d v="2018-09-27T00:00:00"/>
    <x v="8"/>
    <x v="1"/>
    <d v="2018-09-28T00:00:00"/>
    <n v="140.6"/>
    <n v="2671.4"/>
    <x v="0"/>
    <x v="0"/>
    <s v="Deivid"/>
    <s v="Manual"/>
    <n v="421.8"/>
  </r>
  <r>
    <x v="4"/>
    <x v="0"/>
    <n v="35"/>
    <n v="24"/>
    <n v="840"/>
    <x v="3"/>
    <d v="2018-09-28T00:00:00"/>
    <x v="8"/>
    <x v="1"/>
    <d v="2018-09-29T00:00:00"/>
    <n v="42"/>
    <n v="798"/>
    <x v="3"/>
    <x v="3"/>
    <s v="Natália"/>
    <s v="Manual"/>
    <n v="42"/>
  </r>
  <r>
    <x v="2"/>
    <x v="1"/>
    <n v="26"/>
    <n v="31"/>
    <n v="806"/>
    <x v="1"/>
    <d v="2018-09-29T00:00:00"/>
    <x v="8"/>
    <x v="1"/>
    <d v="2018-10-29T00:00:00"/>
    <n v="0"/>
    <n v="806"/>
    <x v="3"/>
    <x v="3"/>
    <s v="Ivete"/>
    <s v="Manual"/>
    <n v="40.300000000000004"/>
  </r>
  <r>
    <x v="7"/>
    <x v="0"/>
    <n v="48"/>
    <n v="46"/>
    <n v="2208"/>
    <x v="1"/>
    <d v="2018-09-29T00:00:00"/>
    <x v="8"/>
    <x v="1"/>
    <d v="2018-10-29T00:00:00"/>
    <n v="0"/>
    <n v="2208"/>
    <x v="1"/>
    <x v="1"/>
    <s v="Ivete"/>
    <s v="Manual"/>
    <n v="331.2"/>
  </r>
  <r>
    <x v="2"/>
    <x v="1"/>
    <n v="26"/>
    <n v="29"/>
    <n v="754"/>
    <x v="1"/>
    <d v="2018-09-30T00:00:00"/>
    <x v="8"/>
    <x v="1"/>
    <d v="2018-10-30T00:00:00"/>
    <n v="0"/>
    <n v="754"/>
    <x v="4"/>
    <x v="4"/>
    <s v="Micaela"/>
    <s v="Manual"/>
    <n v="37.700000000000003"/>
  </r>
  <r>
    <x v="2"/>
    <x v="1"/>
    <n v="26"/>
    <n v="44"/>
    <n v="1144"/>
    <x v="2"/>
    <d v="2018-09-30T00:00:00"/>
    <x v="8"/>
    <x v="1"/>
    <d v="2018-10-30T00:00:00"/>
    <n v="0"/>
    <n v="1144"/>
    <x v="4"/>
    <x v="4"/>
    <s v="Natália"/>
    <s v="Manual"/>
    <n v="171.6"/>
  </r>
  <r>
    <x v="6"/>
    <x v="0"/>
    <n v="11"/>
    <n v="35"/>
    <n v="385"/>
    <x v="1"/>
    <d v="2018-09-30T00:00:00"/>
    <x v="8"/>
    <x v="1"/>
    <d v="2018-10-30T00:00:00"/>
    <n v="0"/>
    <n v="385"/>
    <x v="5"/>
    <x v="5"/>
    <s v="Micaela"/>
    <s v="Manual"/>
    <n v="19.25"/>
  </r>
  <r>
    <x v="0"/>
    <x v="0"/>
    <n v="44"/>
    <n v="57"/>
    <n v="2508"/>
    <x v="2"/>
    <d v="2018-09-30T00:00:00"/>
    <x v="8"/>
    <x v="1"/>
    <d v="2018-10-30T00:00:00"/>
    <n v="0"/>
    <n v="2508"/>
    <x v="0"/>
    <x v="0"/>
    <s v="Ivete"/>
    <s v="Manual"/>
    <n v="376.2"/>
  </r>
  <r>
    <x v="2"/>
    <x v="1"/>
    <n v="26"/>
    <n v="87"/>
    <n v="2262"/>
    <x v="1"/>
    <d v="2018-10-01T00:00:00"/>
    <x v="9"/>
    <x v="1"/>
    <d v="2018-10-31T00:00:00"/>
    <n v="0"/>
    <n v="2262"/>
    <x v="0"/>
    <x v="0"/>
    <s v="Nicoly"/>
    <s v="Manual"/>
    <n v="339.3"/>
  </r>
  <r>
    <x v="6"/>
    <x v="0"/>
    <n v="11"/>
    <n v="6"/>
    <n v="66"/>
    <x v="1"/>
    <d v="2018-10-01T00:00:00"/>
    <x v="9"/>
    <x v="1"/>
    <d v="2018-10-31T00:00:00"/>
    <n v="0"/>
    <n v="66"/>
    <x v="1"/>
    <x v="1"/>
    <s v="Nicoly"/>
    <s v="Manual"/>
    <n v="3.3000000000000003"/>
  </r>
  <r>
    <x v="5"/>
    <x v="1"/>
    <n v="26"/>
    <n v="6"/>
    <n v="156"/>
    <x v="3"/>
    <d v="2018-10-01T00:00:00"/>
    <x v="9"/>
    <x v="1"/>
    <d v="2018-10-02T00:00:00"/>
    <n v="7.8000000000000007"/>
    <n v="148.19999999999999"/>
    <x v="1"/>
    <x v="1"/>
    <s v="Deivid"/>
    <s v="Manual"/>
    <n v="7.8000000000000007"/>
  </r>
  <r>
    <x v="4"/>
    <x v="0"/>
    <n v="35"/>
    <n v="32"/>
    <n v="1120"/>
    <x v="1"/>
    <d v="2018-10-01T00:00:00"/>
    <x v="9"/>
    <x v="1"/>
    <d v="2018-10-31T00:00:00"/>
    <n v="0"/>
    <n v="1120"/>
    <x v="4"/>
    <x v="4"/>
    <s v="Ivete"/>
    <s v="Manual"/>
    <n v="168"/>
  </r>
  <r>
    <x v="4"/>
    <x v="0"/>
    <n v="35"/>
    <n v="12"/>
    <n v="420"/>
    <x v="2"/>
    <d v="2018-10-02T00:00:00"/>
    <x v="9"/>
    <x v="1"/>
    <d v="2018-11-01T00:00:00"/>
    <n v="0"/>
    <n v="420"/>
    <x v="0"/>
    <x v="0"/>
    <s v="Deivid"/>
    <s v="Manual"/>
    <n v="21"/>
  </r>
  <r>
    <x v="3"/>
    <x v="0"/>
    <n v="21"/>
    <n v="90"/>
    <n v="1890"/>
    <x v="3"/>
    <d v="2018-10-02T00:00:00"/>
    <x v="9"/>
    <x v="1"/>
    <d v="2018-10-03T00:00:00"/>
    <n v="94.5"/>
    <n v="1795.5"/>
    <x v="5"/>
    <x v="5"/>
    <s v="Micaela"/>
    <s v="Manual"/>
    <n v="283.5"/>
  </r>
  <r>
    <x v="7"/>
    <x v="0"/>
    <n v="48"/>
    <n v="96"/>
    <n v="4608"/>
    <x v="2"/>
    <d v="2018-10-02T00:00:00"/>
    <x v="9"/>
    <x v="1"/>
    <d v="2018-11-01T00:00:00"/>
    <n v="0"/>
    <n v="4608"/>
    <x v="4"/>
    <x v="4"/>
    <s v="Deivid"/>
    <s v="Manual"/>
    <n v="691.19999999999993"/>
  </r>
  <r>
    <x v="6"/>
    <x v="0"/>
    <n v="11"/>
    <n v="65"/>
    <n v="715"/>
    <x v="1"/>
    <d v="2018-10-02T00:00:00"/>
    <x v="9"/>
    <x v="1"/>
    <d v="2018-11-01T00:00:00"/>
    <n v="0"/>
    <n v="715"/>
    <x v="4"/>
    <x v="4"/>
    <s v="Deivid"/>
    <s v="Manual"/>
    <n v="35.75"/>
  </r>
  <r>
    <x v="6"/>
    <x v="0"/>
    <n v="11"/>
    <n v="38"/>
    <n v="418"/>
    <x v="1"/>
    <d v="2018-10-02T00:00:00"/>
    <x v="9"/>
    <x v="1"/>
    <d v="2018-11-01T00:00:00"/>
    <n v="0"/>
    <n v="418"/>
    <x v="5"/>
    <x v="5"/>
    <s v="Deivid"/>
    <s v="Manual"/>
    <n v="20.900000000000002"/>
  </r>
  <r>
    <x v="5"/>
    <x v="1"/>
    <n v="26"/>
    <n v="99"/>
    <n v="2574"/>
    <x v="1"/>
    <d v="2018-10-04T00:00:00"/>
    <x v="9"/>
    <x v="1"/>
    <d v="2018-11-03T00:00:00"/>
    <n v="0"/>
    <n v="2574"/>
    <x v="1"/>
    <x v="1"/>
    <s v="Ivete"/>
    <s v="Manual"/>
    <n v="386.09999999999997"/>
  </r>
  <r>
    <x v="7"/>
    <x v="0"/>
    <n v="48"/>
    <n v="84"/>
    <n v="4032"/>
    <x v="2"/>
    <d v="2018-10-04T00:00:00"/>
    <x v="9"/>
    <x v="1"/>
    <d v="2018-11-03T00:00:00"/>
    <n v="0"/>
    <n v="4032"/>
    <x v="4"/>
    <x v="4"/>
    <s v="Natália"/>
    <s v="Manual"/>
    <n v="604.79999999999995"/>
  </r>
  <r>
    <x v="8"/>
    <x v="1"/>
    <n v="44"/>
    <n v="16"/>
    <n v="704"/>
    <x v="2"/>
    <d v="2018-10-04T00:00:00"/>
    <x v="9"/>
    <x v="1"/>
    <d v="2018-11-03T00:00:00"/>
    <n v="0"/>
    <n v="704"/>
    <x v="1"/>
    <x v="1"/>
    <s v="Nicoly"/>
    <s v="Manual"/>
    <n v="35.200000000000003"/>
  </r>
  <r>
    <x v="2"/>
    <x v="1"/>
    <n v="26"/>
    <n v="9"/>
    <n v="234"/>
    <x v="3"/>
    <d v="2018-10-04T00:00:00"/>
    <x v="9"/>
    <x v="1"/>
    <d v="2018-10-05T00:00:00"/>
    <n v="11.700000000000001"/>
    <n v="222.3"/>
    <x v="1"/>
    <x v="1"/>
    <s v="Natália"/>
    <s v="Manual"/>
    <n v="11.700000000000001"/>
  </r>
  <r>
    <x v="5"/>
    <x v="1"/>
    <n v="26"/>
    <n v="78"/>
    <n v="2028"/>
    <x v="1"/>
    <d v="2018-10-04T00:00:00"/>
    <x v="9"/>
    <x v="1"/>
    <d v="2018-11-03T00:00:00"/>
    <n v="0"/>
    <n v="2028"/>
    <x v="0"/>
    <x v="0"/>
    <s v="Nicoly"/>
    <s v="Manual"/>
    <n v="304.2"/>
  </r>
  <r>
    <x v="8"/>
    <x v="1"/>
    <n v="44"/>
    <n v="61"/>
    <n v="2684"/>
    <x v="1"/>
    <d v="2018-10-05T00:00:00"/>
    <x v="9"/>
    <x v="1"/>
    <d v="2018-11-04T00:00:00"/>
    <n v="0"/>
    <n v="2684"/>
    <x v="5"/>
    <x v="5"/>
    <s v="Nicoly"/>
    <s v="Manual"/>
    <n v="402.59999999999997"/>
  </r>
  <r>
    <x v="6"/>
    <x v="0"/>
    <n v="11"/>
    <n v="56"/>
    <n v="616"/>
    <x v="1"/>
    <d v="2018-10-05T00:00:00"/>
    <x v="9"/>
    <x v="1"/>
    <d v="2018-11-04T00:00:00"/>
    <n v="0"/>
    <n v="616"/>
    <x v="5"/>
    <x v="5"/>
    <s v="Micaela"/>
    <s v="Manual"/>
    <n v="30.8"/>
  </r>
  <r>
    <x v="0"/>
    <x v="0"/>
    <n v="44"/>
    <n v="53"/>
    <n v="2332"/>
    <x v="1"/>
    <d v="2018-10-06T00:00:00"/>
    <x v="9"/>
    <x v="1"/>
    <d v="2018-11-05T00:00:00"/>
    <n v="0"/>
    <n v="2332"/>
    <x v="1"/>
    <x v="1"/>
    <s v="Deivid"/>
    <s v="Manual"/>
    <n v="349.8"/>
  </r>
  <r>
    <x v="5"/>
    <x v="1"/>
    <n v="26"/>
    <n v="12"/>
    <n v="312"/>
    <x v="3"/>
    <d v="2018-10-06T00:00:00"/>
    <x v="9"/>
    <x v="1"/>
    <d v="2018-10-07T00:00:00"/>
    <n v="15.600000000000001"/>
    <n v="296.39999999999998"/>
    <x v="3"/>
    <x v="3"/>
    <s v="Deivid"/>
    <s v="Manual"/>
    <n v="15.600000000000001"/>
  </r>
  <r>
    <x v="1"/>
    <x v="1"/>
    <n v="38"/>
    <n v="92"/>
    <n v="3496"/>
    <x v="1"/>
    <d v="2018-10-07T00:00:00"/>
    <x v="9"/>
    <x v="1"/>
    <d v="2018-11-06T00:00:00"/>
    <n v="0"/>
    <n v="3496"/>
    <x v="3"/>
    <x v="3"/>
    <s v="Natália"/>
    <s v="Manual"/>
    <n v="524.4"/>
  </r>
  <r>
    <x v="7"/>
    <x v="0"/>
    <n v="48"/>
    <n v="29"/>
    <n v="1392"/>
    <x v="1"/>
    <d v="2018-10-07T00:00:00"/>
    <x v="9"/>
    <x v="1"/>
    <d v="2018-11-06T00:00:00"/>
    <n v="0"/>
    <n v="1392"/>
    <x v="0"/>
    <x v="0"/>
    <s v="Micaela"/>
    <s v="Manual"/>
    <n v="208.79999999999998"/>
  </r>
  <r>
    <x v="5"/>
    <x v="1"/>
    <n v="26"/>
    <n v="19"/>
    <n v="494"/>
    <x v="2"/>
    <d v="2018-10-07T00:00:00"/>
    <x v="9"/>
    <x v="1"/>
    <d v="2018-11-06T00:00:00"/>
    <n v="0"/>
    <n v="494"/>
    <x v="1"/>
    <x v="1"/>
    <s v="Ivete"/>
    <s v="Manual"/>
    <n v="24.700000000000003"/>
  </r>
  <r>
    <x v="7"/>
    <x v="0"/>
    <n v="48"/>
    <n v="93"/>
    <n v="4464"/>
    <x v="1"/>
    <d v="2018-10-07T00:00:00"/>
    <x v="9"/>
    <x v="1"/>
    <d v="2018-11-06T00:00:00"/>
    <n v="0"/>
    <n v="4464"/>
    <x v="4"/>
    <x v="4"/>
    <s v="Ivete"/>
    <s v="Manual"/>
    <n v="669.6"/>
  </r>
  <r>
    <x v="7"/>
    <x v="0"/>
    <n v="48"/>
    <n v="12"/>
    <n v="576"/>
    <x v="2"/>
    <d v="2018-10-08T00:00:00"/>
    <x v="9"/>
    <x v="1"/>
    <d v="2018-11-07T00:00:00"/>
    <n v="0"/>
    <n v="576"/>
    <x v="5"/>
    <x v="5"/>
    <s v="Deivid"/>
    <s v="Manual"/>
    <n v="28.8"/>
  </r>
  <r>
    <x v="1"/>
    <x v="1"/>
    <n v="38"/>
    <n v="48"/>
    <n v="1824"/>
    <x v="3"/>
    <d v="2018-10-09T00:00:00"/>
    <x v="9"/>
    <x v="1"/>
    <d v="2018-10-10T00:00:00"/>
    <n v="91.2"/>
    <n v="1732.8"/>
    <x v="0"/>
    <x v="0"/>
    <s v="Natália"/>
    <s v="Manual"/>
    <n v="273.59999999999997"/>
  </r>
  <r>
    <x v="1"/>
    <x v="1"/>
    <n v="38"/>
    <n v="9"/>
    <n v="342"/>
    <x v="1"/>
    <d v="2018-10-09T00:00:00"/>
    <x v="9"/>
    <x v="1"/>
    <d v="2018-11-08T00:00:00"/>
    <n v="0"/>
    <n v="342"/>
    <x v="5"/>
    <x v="5"/>
    <s v="Ivete"/>
    <s v="Manual"/>
    <n v="17.100000000000001"/>
  </r>
  <r>
    <x v="6"/>
    <x v="0"/>
    <n v="11"/>
    <n v="64"/>
    <n v="704"/>
    <x v="0"/>
    <d v="2018-10-10T00:00:00"/>
    <x v="9"/>
    <x v="1"/>
    <d v="2018-10-11T00:00:00"/>
    <n v="49.28"/>
    <n v="654.72"/>
    <x v="1"/>
    <x v="1"/>
    <s v="Micaela"/>
    <s v="Manual"/>
    <n v="35.200000000000003"/>
  </r>
  <r>
    <x v="2"/>
    <x v="1"/>
    <n v="26"/>
    <n v="77"/>
    <n v="2002"/>
    <x v="1"/>
    <d v="2018-10-10T00:00:00"/>
    <x v="9"/>
    <x v="1"/>
    <d v="2018-11-09T00:00:00"/>
    <n v="0"/>
    <n v="2002"/>
    <x v="0"/>
    <x v="0"/>
    <s v="Natália"/>
    <s v="Manual"/>
    <n v="300.3"/>
  </r>
  <r>
    <x v="3"/>
    <x v="0"/>
    <n v="21"/>
    <n v="84"/>
    <n v="1764"/>
    <x v="2"/>
    <d v="2018-10-11T00:00:00"/>
    <x v="9"/>
    <x v="1"/>
    <d v="2018-11-10T00:00:00"/>
    <n v="0"/>
    <n v="1764"/>
    <x v="4"/>
    <x v="4"/>
    <s v="Nicoly"/>
    <s v="Manual"/>
    <n v="264.59999999999997"/>
  </r>
  <r>
    <x v="2"/>
    <x v="1"/>
    <n v="26"/>
    <n v="29"/>
    <n v="754"/>
    <x v="1"/>
    <d v="2018-10-12T00:00:00"/>
    <x v="9"/>
    <x v="1"/>
    <d v="2018-11-11T00:00:00"/>
    <n v="0"/>
    <n v="754"/>
    <x v="5"/>
    <x v="5"/>
    <s v="Deivid"/>
    <s v="Manual"/>
    <n v="37.700000000000003"/>
  </r>
  <r>
    <x v="4"/>
    <x v="0"/>
    <n v="35"/>
    <n v="95"/>
    <n v="3325"/>
    <x v="1"/>
    <d v="2018-10-12T00:00:00"/>
    <x v="9"/>
    <x v="1"/>
    <d v="2018-11-11T00:00:00"/>
    <n v="0"/>
    <n v="3325"/>
    <x v="4"/>
    <x v="4"/>
    <s v="Nicoly"/>
    <s v="Manual"/>
    <n v="498.75"/>
  </r>
  <r>
    <x v="8"/>
    <x v="1"/>
    <n v="44"/>
    <n v="53"/>
    <n v="2332"/>
    <x v="1"/>
    <d v="2018-10-12T00:00:00"/>
    <x v="9"/>
    <x v="1"/>
    <d v="2018-11-11T00:00:00"/>
    <n v="0"/>
    <n v="2332"/>
    <x v="5"/>
    <x v="5"/>
    <s v="Deivid"/>
    <s v="Manual"/>
    <n v="349.8"/>
  </r>
  <r>
    <x v="2"/>
    <x v="1"/>
    <n v="26"/>
    <n v="78"/>
    <n v="2028"/>
    <x v="1"/>
    <d v="2018-10-12T00:00:00"/>
    <x v="9"/>
    <x v="1"/>
    <d v="2018-11-11T00:00:00"/>
    <n v="0"/>
    <n v="2028"/>
    <x v="3"/>
    <x v="3"/>
    <s v="Natália"/>
    <s v="Manual"/>
    <n v="304.2"/>
  </r>
  <r>
    <x v="0"/>
    <x v="0"/>
    <n v="44"/>
    <n v="63"/>
    <n v="2772"/>
    <x v="1"/>
    <d v="2018-10-13T00:00:00"/>
    <x v="9"/>
    <x v="1"/>
    <d v="2018-11-12T00:00:00"/>
    <n v="0"/>
    <n v="2772"/>
    <x v="5"/>
    <x v="5"/>
    <s v="Ivete"/>
    <s v="Manual"/>
    <n v="415.8"/>
  </r>
  <r>
    <x v="8"/>
    <x v="1"/>
    <n v="44"/>
    <n v="75"/>
    <n v="3300"/>
    <x v="0"/>
    <d v="2018-10-14T00:00:00"/>
    <x v="9"/>
    <x v="1"/>
    <d v="2018-10-15T00:00:00"/>
    <n v="231.00000000000003"/>
    <n v="3069"/>
    <x v="4"/>
    <x v="4"/>
    <s v="Deivid"/>
    <s v="Manual"/>
    <n v="495"/>
  </r>
  <r>
    <x v="7"/>
    <x v="0"/>
    <n v="48"/>
    <n v="61"/>
    <n v="2928"/>
    <x v="1"/>
    <d v="2018-10-14T00:00:00"/>
    <x v="9"/>
    <x v="1"/>
    <d v="2018-11-13T00:00:00"/>
    <n v="0"/>
    <n v="2928"/>
    <x v="4"/>
    <x v="4"/>
    <s v="Nicoly"/>
    <s v="Manual"/>
    <n v="439.2"/>
  </r>
  <r>
    <x v="4"/>
    <x v="0"/>
    <n v="35"/>
    <n v="15"/>
    <n v="525"/>
    <x v="1"/>
    <d v="2018-10-15T00:00:00"/>
    <x v="9"/>
    <x v="1"/>
    <d v="2018-11-14T00:00:00"/>
    <n v="0"/>
    <n v="525"/>
    <x v="5"/>
    <x v="5"/>
    <s v="Deivid"/>
    <s v="Manual"/>
    <n v="26.25"/>
  </r>
  <r>
    <x v="6"/>
    <x v="0"/>
    <n v="11"/>
    <n v="50"/>
    <n v="550"/>
    <x v="3"/>
    <d v="2018-10-15T00:00:00"/>
    <x v="9"/>
    <x v="1"/>
    <d v="2018-10-16T00:00:00"/>
    <n v="27.5"/>
    <n v="522.5"/>
    <x v="0"/>
    <x v="0"/>
    <s v="Nicoly"/>
    <s v="Manual"/>
    <n v="27.5"/>
  </r>
  <r>
    <x v="8"/>
    <x v="1"/>
    <n v="44"/>
    <n v="18"/>
    <n v="792"/>
    <x v="1"/>
    <d v="2018-10-15T00:00:00"/>
    <x v="9"/>
    <x v="1"/>
    <d v="2018-11-14T00:00:00"/>
    <n v="0"/>
    <n v="792"/>
    <x v="5"/>
    <x v="5"/>
    <s v="Ivete"/>
    <s v="Manual"/>
    <n v="39.6"/>
  </r>
  <r>
    <x v="5"/>
    <x v="1"/>
    <n v="26"/>
    <n v="72"/>
    <n v="1872"/>
    <x v="1"/>
    <d v="2018-10-16T00:00:00"/>
    <x v="9"/>
    <x v="1"/>
    <d v="2018-11-15T00:00:00"/>
    <n v="0"/>
    <n v="1872"/>
    <x v="1"/>
    <x v="1"/>
    <s v="Natália"/>
    <s v="Manual"/>
    <n v="280.8"/>
  </r>
  <r>
    <x v="0"/>
    <x v="0"/>
    <n v="44"/>
    <n v="55"/>
    <n v="2420"/>
    <x v="2"/>
    <d v="2018-10-17T00:00:00"/>
    <x v="9"/>
    <x v="1"/>
    <d v="2018-11-16T00:00:00"/>
    <n v="0"/>
    <n v="2420"/>
    <x v="1"/>
    <x v="1"/>
    <s v="Nicoly"/>
    <s v="Manual"/>
    <n v="363"/>
  </r>
  <r>
    <x v="3"/>
    <x v="0"/>
    <n v="21"/>
    <n v="55"/>
    <n v="1155"/>
    <x v="2"/>
    <d v="2018-10-17T00:00:00"/>
    <x v="9"/>
    <x v="1"/>
    <d v="2018-11-16T00:00:00"/>
    <n v="0"/>
    <n v="1155"/>
    <x v="5"/>
    <x v="5"/>
    <s v="Natália"/>
    <s v="Manual"/>
    <n v="173.25"/>
  </r>
  <r>
    <x v="5"/>
    <x v="1"/>
    <n v="26"/>
    <n v="41"/>
    <n v="1066"/>
    <x v="2"/>
    <d v="2018-10-17T00:00:00"/>
    <x v="9"/>
    <x v="1"/>
    <d v="2018-11-16T00:00:00"/>
    <n v="0"/>
    <n v="1066"/>
    <x v="4"/>
    <x v="4"/>
    <s v="Ivete"/>
    <s v="Manual"/>
    <n v="159.9"/>
  </r>
  <r>
    <x v="6"/>
    <x v="0"/>
    <n v="11"/>
    <n v="51"/>
    <n v="561"/>
    <x v="0"/>
    <d v="2018-10-17T00:00:00"/>
    <x v="9"/>
    <x v="1"/>
    <d v="2018-10-18T00:00:00"/>
    <n v="39.270000000000003"/>
    <n v="521.73"/>
    <x v="3"/>
    <x v="3"/>
    <s v="Nicoly"/>
    <s v="Manual"/>
    <n v="28.05"/>
  </r>
  <r>
    <x v="3"/>
    <x v="0"/>
    <n v="21"/>
    <n v="12"/>
    <n v="252"/>
    <x v="1"/>
    <d v="2018-10-18T00:00:00"/>
    <x v="9"/>
    <x v="1"/>
    <d v="2018-11-17T00:00:00"/>
    <n v="0"/>
    <n v="252"/>
    <x v="0"/>
    <x v="0"/>
    <s v="Natália"/>
    <s v="Manual"/>
    <n v="12.600000000000001"/>
  </r>
  <r>
    <x v="5"/>
    <x v="1"/>
    <n v="26"/>
    <n v="53"/>
    <n v="1378"/>
    <x v="3"/>
    <d v="2018-10-18T00:00:00"/>
    <x v="9"/>
    <x v="1"/>
    <d v="2018-10-19T00:00:00"/>
    <n v="68.900000000000006"/>
    <n v="1309.0999999999999"/>
    <x v="5"/>
    <x v="5"/>
    <s v="Nicoly"/>
    <s v="Manual"/>
    <n v="206.7"/>
  </r>
  <r>
    <x v="1"/>
    <x v="1"/>
    <n v="38"/>
    <n v="7"/>
    <n v="266"/>
    <x v="1"/>
    <d v="2018-10-18T00:00:00"/>
    <x v="9"/>
    <x v="1"/>
    <d v="2018-11-17T00:00:00"/>
    <n v="0"/>
    <n v="266"/>
    <x v="0"/>
    <x v="0"/>
    <s v="Natália"/>
    <s v="Manual"/>
    <n v="13.3"/>
  </r>
  <r>
    <x v="4"/>
    <x v="0"/>
    <n v="35"/>
    <n v="89"/>
    <n v="3115"/>
    <x v="3"/>
    <d v="2018-10-18T00:00:00"/>
    <x v="9"/>
    <x v="1"/>
    <d v="2018-10-19T00:00:00"/>
    <n v="155.75"/>
    <n v="2959.25"/>
    <x v="1"/>
    <x v="1"/>
    <s v="Ivete"/>
    <s v="Manual"/>
    <n v="467.25"/>
  </r>
  <r>
    <x v="1"/>
    <x v="1"/>
    <n v="38"/>
    <n v="49"/>
    <n v="1862"/>
    <x v="1"/>
    <d v="2018-10-18T00:00:00"/>
    <x v="9"/>
    <x v="1"/>
    <d v="2018-11-17T00:00:00"/>
    <n v="0"/>
    <n v="1862"/>
    <x v="3"/>
    <x v="3"/>
    <s v="Deivid"/>
    <s v="Manual"/>
    <n v="279.3"/>
  </r>
  <r>
    <x v="5"/>
    <x v="1"/>
    <n v="26"/>
    <n v="32"/>
    <n v="832"/>
    <x v="2"/>
    <d v="2018-10-19T00:00:00"/>
    <x v="9"/>
    <x v="1"/>
    <d v="2018-11-18T00:00:00"/>
    <n v="0"/>
    <n v="832"/>
    <x v="3"/>
    <x v="3"/>
    <s v="Natália"/>
    <s v="Manual"/>
    <n v="41.6"/>
  </r>
  <r>
    <x v="5"/>
    <x v="1"/>
    <n v="26"/>
    <n v="85"/>
    <n v="2210"/>
    <x v="0"/>
    <d v="2018-10-20T00:00:00"/>
    <x v="9"/>
    <x v="1"/>
    <d v="2018-10-21T00:00:00"/>
    <n v="154.70000000000002"/>
    <n v="2055.3000000000002"/>
    <x v="1"/>
    <x v="1"/>
    <s v="Micaela"/>
    <s v="Manual"/>
    <n v="331.5"/>
  </r>
  <r>
    <x v="0"/>
    <x v="0"/>
    <n v="44"/>
    <n v="27"/>
    <n v="1188"/>
    <x v="3"/>
    <d v="2018-10-20T00:00:00"/>
    <x v="9"/>
    <x v="1"/>
    <d v="2018-10-21T00:00:00"/>
    <n v="59.400000000000006"/>
    <n v="1128.5999999999999"/>
    <x v="1"/>
    <x v="1"/>
    <s v="Ivete"/>
    <s v="Manual"/>
    <n v="178.2"/>
  </r>
  <r>
    <x v="7"/>
    <x v="0"/>
    <n v="48"/>
    <n v="94"/>
    <n v="4512"/>
    <x v="1"/>
    <d v="2018-10-21T00:00:00"/>
    <x v="9"/>
    <x v="1"/>
    <d v="2018-11-20T00:00:00"/>
    <n v="0"/>
    <n v="4512"/>
    <x v="0"/>
    <x v="0"/>
    <s v="Nicoly"/>
    <s v="Manual"/>
    <n v="676.8"/>
  </r>
  <r>
    <x v="0"/>
    <x v="0"/>
    <n v="44"/>
    <n v="63"/>
    <n v="2772"/>
    <x v="2"/>
    <d v="2018-10-21T00:00:00"/>
    <x v="9"/>
    <x v="1"/>
    <d v="2018-11-20T00:00:00"/>
    <n v="0"/>
    <n v="2772"/>
    <x v="0"/>
    <x v="0"/>
    <s v="Micaela"/>
    <s v="Manual"/>
    <n v="415.8"/>
  </r>
  <r>
    <x v="6"/>
    <x v="0"/>
    <n v="11"/>
    <n v="29"/>
    <n v="319"/>
    <x v="0"/>
    <d v="2018-10-21T00:00:00"/>
    <x v="9"/>
    <x v="1"/>
    <d v="2018-10-22T00:00:00"/>
    <n v="22.330000000000002"/>
    <n v="296.67"/>
    <x v="3"/>
    <x v="3"/>
    <s v="Ivete"/>
    <s v="Manual"/>
    <n v="15.950000000000001"/>
  </r>
  <r>
    <x v="6"/>
    <x v="0"/>
    <n v="11"/>
    <n v="41"/>
    <n v="451"/>
    <x v="2"/>
    <d v="2018-10-21T00:00:00"/>
    <x v="9"/>
    <x v="1"/>
    <d v="2018-11-20T00:00:00"/>
    <n v="0"/>
    <n v="451"/>
    <x v="0"/>
    <x v="0"/>
    <s v="Micaela"/>
    <s v="Manual"/>
    <n v="22.55"/>
  </r>
  <r>
    <x v="8"/>
    <x v="1"/>
    <n v="44"/>
    <n v="73"/>
    <n v="3212"/>
    <x v="3"/>
    <d v="2018-10-21T00:00:00"/>
    <x v="9"/>
    <x v="1"/>
    <d v="2018-10-22T00:00:00"/>
    <n v="160.60000000000002"/>
    <n v="3051.4"/>
    <x v="4"/>
    <x v="4"/>
    <s v="Micaela"/>
    <s v="Manual"/>
    <n v="481.79999999999995"/>
  </r>
  <r>
    <x v="1"/>
    <x v="1"/>
    <n v="38"/>
    <n v="89"/>
    <n v="3382"/>
    <x v="1"/>
    <d v="2018-10-21T00:00:00"/>
    <x v="9"/>
    <x v="1"/>
    <d v="2018-11-20T00:00:00"/>
    <n v="0"/>
    <n v="3382"/>
    <x v="3"/>
    <x v="3"/>
    <s v="Natália"/>
    <s v="Manual"/>
    <n v="507.29999999999995"/>
  </r>
  <r>
    <x v="2"/>
    <x v="1"/>
    <n v="26"/>
    <n v="94"/>
    <n v="2444"/>
    <x v="2"/>
    <d v="2018-10-23T00:00:00"/>
    <x v="9"/>
    <x v="1"/>
    <d v="2018-11-22T00:00:00"/>
    <n v="0"/>
    <n v="2444"/>
    <x v="0"/>
    <x v="0"/>
    <s v="Natália"/>
    <s v="Manual"/>
    <n v="366.59999999999997"/>
  </r>
  <r>
    <x v="8"/>
    <x v="1"/>
    <n v="44"/>
    <n v="5"/>
    <n v="220"/>
    <x v="3"/>
    <d v="2018-10-23T00:00:00"/>
    <x v="9"/>
    <x v="1"/>
    <d v="2018-10-24T00:00:00"/>
    <n v="11"/>
    <n v="209"/>
    <x v="0"/>
    <x v="0"/>
    <s v="Deivid"/>
    <s v="Manual"/>
    <n v="11"/>
  </r>
  <r>
    <x v="0"/>
    <x v="0"/>
    <n v="44"/>
    <n v="86"/>
    <n v="3784"/>
    <x v="1"/>
    <d v="2018-10-23T00:00:00"/>
    <x v="9"/>
    <x v="1"/>
    <d v="2018-11-22T00:00:00"/>
    <n v="0"/>
    <n v="3784"/>
    <x v="1"/>
    <x v="1"/>
    <s v="Micaela"/>
    <s v="Manual"/>
    <n v="567.6"/>
  </r>
  <r>
    <x v="0"/>
    <x v="0"/>
    <n v="44"/>
    <n v="38"/>
    <n v="1672"/>
    <x v="3"/>
    <d v="2018-10-24T00:00:00"/>
    <x v="9"/>
    <x v="1"/>
    <d v="2018-10-25T00:00:00"/>
    <n v="83.600000000000009"/>
    <n v="1588.4"/>
    <x v="3"/>
    <x v="3"/>
    <s v="Deivid"/>
    <s v="Manual"/>
    <n v="250.79999999999998"/>
  </r>
  <r>
    <x v="3"/>
    <x v="0"/>
    <n v="21"/>
    <n v="32"/>
    <n v="672"/>
    <x v="3"/>
    <d v="2018-10-25T00:00:00"/>
    <x v="9"/>
    <x v="1"/>
    <d v="2018-10-26T00:00:00"/>
    <n v="33.6"/>
    <n v="638.4"/>
    <x v="1"/>
    <x v="1"/>
    <s v="Nicoly"/>
    <s v="Manual"/>
    <n v="33.6"/>
  </r>
  <r>
    <x v="3"/>
    <x v="0"/>
    <n v="21"/>
    <n v="68"/>
    <n v="1428"/>
    <x v="1"/>
    <d v="2018-10-25T00:00:00"/>
    <x v="9"/>
    <x v="1"/>
    <d v="2018-11-24T00:00:00"/>
    <n v="0"/>
    <n v="1428"/>
    <x v="1"/>
    <x v="1"/>
    <s v="Deivid"/>
    <s v="Manual"/>
    <n v="214.2"/>
  </r>
  <r>
    <x v="5"/>
    <x v="1"/>
    <n v="26"/>
    <n v="79"/>
    <n v="2054"/>
    <x v="1"/>
    <d v="2018-10-26T00:00:00"/>
    <x v="9"/>
    <x v="1"/>
    <d v="2018-11-25T00:00:00"/>
    <n v="0"/>
    <n v="2054"/>
    <x v="3"/>
    <x v="3"/>
    <s v="Deivid"/>
    <s v="Manual"/>
    <n v="308.09999999999997"/>
  </r>
  <r>
    <x v="4"/>
    <x v="0"/>
    <n v="35"/>
    <n v="53"/>
    <n v="1855"/>
    <x v="1"/>
    <d v="2018-10-26T00:00:00"/>
    <x v="9"/>
    <x v="1"/>
    <d v="2018-11-25T00:00:00"/>
    <n v="0"/>
    <n v="1855"/>
    <x v="4"/>
    <x v="4"/>
    <s v="Nicoly"/>
    <s v="Manual"/>
    <n v="278.25"/>
  </r>
  <r>
    <x v="8"/>
    <x v="1"/>
    <n v="44"/>
    <n v="79"/>
    <n v="3476"/>
    <x v="0"/>
    <d v="2018-10-26T00:00:00"/>
    <x v="9"/>
    <x v="1"/>
    <d v="2018-10-27T00:00:00"/>
    <n v="243.32000000000002"/>
    <n v="3232.68"/>
    <x v="4"/>
    <x v="4"/>
    <s v="Natália"/>
    <s v="Manual"/>
    <n v="521.4"/>
  </r>
  <r>
    <x v="1"/>
    <x v="1"/>
    <n v="38"/>
    <n v="44"/>
    <n v="1672"/>
    <x v="1"/>
    <d v="2018-10-27T00:00:00"/>
    <x v="9"/>
    <x v="1"/>
    <d v="2018-11-26T00:00:00"/>
    <n v="0"/>
    <n v="1672"/>
    <x v="3"/>
    <x v="3"/>
    <s v="Micaela"/>
    <s v="Manual"/>
    <n v="250.79999999999998"/>
  </r>
  <r>
    <x v="5"/>
    <x v="1"/>
    <n v="26"/>
    <n v="86"/>
    <n v="2236"/>
    <x v="2"/>
    <d v="2018-10-27T00:00:00"/>
    <x v="9"/>
    <x v="1"/>
    <d v="2018-11-26T00:00:00"/>
    <n v="0"/>
    <n v="2236"/>
    <x v="5"/>
    <x v="5"/>
    <s v="Ivete"/>
    <s v="Manual"/>
    <n v="335.4"/>
  </r>
  <r>
    <x v="3"/>
    <x v="0"/>
    <n v="21"/>
    <n v="38"/>
    <n v="798"/>
    <x v="0"/>
    <d v="2018-10-27T00:00:00"/>
    <x v="9"/>
    <x v="1"/>
    <d v="2018-10-28T00:00:00"/>
    <n v="55.860000000000007"/>
    <n v="742.14"/>
    <x v="3"/>
    <x v="3"/>
    <s v="Deivid"/>
    <s v="Manual"/>
    <n v="39.900000000000006"/>
  </r>
  <r>
    <x v="8"/>
    <x v="1"/>
    <n v="44"/>
    <n v="49"/>
    <n v="2156"/>
    <x v="1"/>
    <d v="2018-10-27T00:00:00"/>
    <x v="9"/>
    <x v="1"/>
    <d v="2018-11-26T00:00:00"/>
    <n v="0"/>
    <n v="2156"/>
    <x v="1"/>
    <x v="1"/>
    <s v="Nicoly"/>
    <s v="Manual"/>
    <n v="323.39999999999998"/>
  </r>
  <r>
    <x v="8"/>
    <x v="1"/>
    <n v="44"/>
    <n v="64"/>
    <n v="2816"/>
    <x v="2"/>
    <d v="2018-10-28T00:00:00"/>
    <x v="9"/>
    <x v="1"/>
    <d v="2018-11-27T00:00:00"/>
    <n v="0"/>
    <n v="2816"/>
    <x v="1"/>
    <x v="1"/>
    <s v="Maicon"/>
    <s v="Manual"/>
    <n v="422.4"/>
  </r>
  <r>
    <x v="7"/>
    <x v="0"/>
    <n v="48"/>
    <n v="44"/>
    <n v="2112"/>
    <x v="2"/>
    <d v="2018-10-28T00:00:00"/>
    <x v="9"/>
    <x v="1"/>
    <d v="2018-11-27T00:00:00"/>
    <n v="0"/>
    <n v="2112"/>
    <x v="3"/>
    <x v="3"/>
    <s v="Natália"/>
    <s v="Manual"/>
    <n v="316.8"/>
  </r>
  <r>
    <x v="5"/>
    <x v="1"/>
    <n v="26"/>
    <n v="67"/>
    <n v="1742"/>
    <x v="3"/>
    <d v="2018-10-28T00:00:00"/>
    <x v="9"/>
    <x v="1"/>
    <d v="2018-10-29T00:00:00"/>
    <n v="87.100000000000009"/>
    <n v="1654.9"/>
    <x v="0"/>
    <x v="0"/>
    <s v="Ivete"/>
    <s v="Manual"/>
    <n v="261.3"/>
  </r>
  <r>
    <x v="6"/>
    <x v="0"/>
    <n v="11"/>
    <n v="56"/>
    <n v="616"/>
    <x v="3"/>
    <d v="2018-10-29T00:00:00"/>
    <x v="9"/>
    <x v="1"/>
    <d v="2018-10-30T00:00:00"/>
    <n v="30.8"/>
    <n v="585.20000000000005"/>
    <x v="0"/>
    <x v="0"/>
    <s v="Deivid"/>
    <s v="Manual"/>
    <n v="30.8"/>
  </r>
  <r>
    <x v="6"/>
    <x v="0"/>
    <n v="11"/>
    <n v="33"/>
    <n v="363"/>
    <x v="0"/>
    <d v="2018-10-29T00:00:00"/>
    <x v="9"/>
    <x v="1"/>
    <d v="2018-10-30T00:00:00"/>
    <n v="25.410000000000004"/>
    <n v="337.59"/>
    <x v="5"/>
    <x v="5"/>
    <s v="Maicon"/>
    <s v="Manual"/>
    <n v="18.150000000000002"/>
  </r>
  <r>
    <x v="3"/>
    <x v="0"/>
    <n v="21"/>
    <n v="76"/>
    <n v="1596"/>
    <x v="3"/>
    <d v="2018-10-29T00:00:00"/>
    <x v="9"/>
    <x v="1"/>
    <d v="2018-10-30T00:00:00"/>
    <n v="79.800000000000011"/>
    <n v="1516.2"/>
    <x v="5"/>
    <x v="5"/>
    <s v="Nicoly"/>
    <s v="Manual"/>
    <n v="239.39999999999998"/>
  </r>
  <r>
    <x v="5"/>
    <x v="1"/>
    <n v="26"/>
    <n v="43"/>
    <n v="1118"/>
    <x v="0"/>
    <d v="2018-10-30T00:00:00"/>
    <x v="9"/>
    <x v="1"/>
    <d v="2018-10-31T00:00:00"/>
    <n v="78.260000000000005"/>
    <n v="1039.74"/>
    <x v="2"/>
    <x v="2"/>
    <s v="E-commerce"/>
    <s v="Internet"/>
    <n v="0"/>
  </r>
  <r>
    <x v="2"/>
    <x v="1"/>
    <n v="26"/>
    <n v="68"/>
    <n v="1768"/>
    <x v="1"/>
    <d v="2018-10-30T00:00:00"/>
    <x v="9"/>
    <x v="1"/>
    <d v="2018-11-29T00:00:00"/>
    <n v="0"/>
    <n v="1768"/>
    <x v="4"/>
    <x v="4"/>
    <s v="Maicon"/>
    <s v="Manual"/>
    <n v="265.2"/>
  </r>
  <r>
    <x v="6"/>
    <x v="0"/>
    <n v="11"/>
    <n v="29"/>
    <n v="319"/>
    <x v="2"/>
    <d v="2018-10-30T00:00:00"/>
    <x v="9"/>
    <x v="1"/>
    <d v="2018-11-29T00:00:00"/>
    <n v="0"/>
    <n v="319"/>
    <x v="4"/>
    <x v="4"/>
    <s v="Maicon"/>
    <s v="Manual"/>
    <n v="15.950000000000001"/>
  </r>
  <r>
    <x v="4"/>
    <x v="0"/>
    <n v="35"/>
    <n v="68"/>
    <n v="2380"/>
    <x v="3"/>
    <d v="2018-10-31T00:00:00"/>
    <x v="9"/>
    <x v="1"/>
    <d v="2018-11-01T00:00:00"/>
    <n v="119"/>
    <n v="2261"/>
    <x v="1"/>
    <x v="1"/>
    <s v="Nicoly"/>
    <s v="Manual"/>
    <n v="357"/>
  </r>
  <r>
    <x v="8"/>
    <x v="1"/>
    <n v="44"/>
    <n v="57"/>
    <n v="2508"/>
    <x v="2"/>
    <d v="2018-11-01T00:00:00"/>
    <x v="10"/>
    <x v="1"/>
    <d v="2018-12-01T00:00:00"/>
    <n v="0"/>
    <n v="2508"/>
    <x v="3"/>
    <x v="3"/>
    <s v="Natália"/>
    <s v="Manual"/>
    <n v="376.2"/>
  </r>
  <r>
    <x v="2"/>
    <x v="1"/>
    <n v="26"/>
    <n v="81"/>
    <n v="2106"/>
    <x v="2"/>
    <d v="2018-11-01T00:00:00"/>
    <x v="10"/>
    <x v="1"/>
    <d v="2018-12-01T00:00:00"/>
    <n v="0"/>
    <n v="2106"/>
    <x v="0"/>
    <x v="0"/>
    <s v="Nicoly"/>
    <s v="Manual"/>
    <n v="315.89999999999998"/>
  </r>
  <r>
    <x v="4"/>
    <x v="0"/>
    <n v="35"/>
    <n v="20"/>
    <n v="700"/>
    <x v="1"/>
    <d v="2018-11-01T00:00:00"/>
    <x v="10"/>
    <x v="1"/>
    <d v="2018-12-01T00:00:00"/>
    <n v="0"/>
    <n v="700"/>
    <x v="3"/>
    <x v="3"/>
    <s v="Micaela"/>
    <s v="Manual"/>
    <n v="35"/>
  </r>
  <r>
    <x v="6"/>
    <x v="0"/>
    <n v="11"/>
    <n v="87"/>
    <n v="957"/>
    <x v="0"/>
    <d v="2018-11-01T00:00:00"/>
    <x v="10"/>
    <x v="1"/>
    <d v="2018-11-02T00:00:00"/>
    <n v="66.990000000000009"/>
    <n v="890.01"/>
    <x v="1"/>
    <x v="1"/>
    <s v="Maicon"/>
    <s v="Manual"/>
    <n v="47.85"/>
  </r>
  <r>
    <x v="2"/>
    <x v="1"/>
    <n v="26"/>
    <n v="25"/>
    <n v="650"/>
    <x v="1"/>
    <d v="2018-11-02T00:00:00"/>
    <x v="10"/>
    <x v="1"/>
    <d v="2018-12-02T00:00:00"/>
    <n v="0"/>
    <n v="650"/>
    <x v="2"/>
    <x v="2"/>
    <s v="E-commerce"/>
    <s v="Internet"/>
    <n v="0"/>
  </r>
  <r>
    <x v="1"/>
    <x v="1"/>
    <n v="38"/>
    <n v="91"/>
    <n v="3458"/>
    <x v="3"/>
    <d v="2018-11-02T00:00:00"/>
    <x v="10"/>
    <x v="1"/>
    <d v="2018-11-03T00:00:00"/>
    <n v="172.9"/>
    <n v="3285.1"/>
    <x v="5"/>
    <x v="5"/>
    <s v="Nicoly"/>
    <s v="Manual"/>
    <n v="518.69999999999993"/>
  </r>
  <r>
    <x v="7"/>
    <x v="0"/>
    <n v="48"/>
    <n v="99"/>
    <n v="4752"/>
    <x v="1"/>
    <d v="2018-11-02T00:00:00"/>
    <x v="10"/>
    <x v="1"/>
    <d v="2018-12-02T00:00:00"/>
    <n v="0"/>
    <n v="4752"/>
    <x v="2"/>
    <x v="2"/>
    <s v="E-commerce"/>
    <s v="Internet"/>
    <n v="0"/>
  </r>
  <r>
    <x v="1"/>
    <x v="1"/>
    <n v="38"/>
    <n v="14"/>
    <n v="532"/>
    <x v="1"/>
    <d v="2018-11-02T00:00:00"/>
    <x v="10"/>
    <x v="1"/>
    <d v="2018-12-02T00:00:00"/>
    <n v="0"/>
    <n v="532"/>
    <x v="2"/>
    <x v="2"/>
    <s v="E-commerce"/>
    <s v="Internet"/>
    <n v="0"/>
  </r>
  <r>
    <x v="7"/>
    <x v="0"/>
    <n v="48"/>
    <n v="50"/>
    <n v="2400"/>
    <x v="1"/>
    <d v="2018-11-03T00:00:00"/>
    <x v="10"/>
    <x v="1"/>
    <d v="2018-12-03T00:00:00"/>
    <n v="0"/>
    <n v="2400"/>
    <x v="3"/>
    <x v="3"/>
    <s v="Natália"/>
    <s v="Manual"/>
    <n v="360"/>
  </r>
  <r>
    <x v="0"/>
    <x v="0"/>
    <n v="44"/>
    <n v="78"/>
    <n v="3432"/>
    <x v="0"/>
    <d v="2018-11-03T00:00:00"/>
    <x v="10"/>
    <x v="1"/>
    <d v="2018-11-04T00:00:00"/>
    <n v="240.24"/>
    <n v="3191.76"/>
    <x v="4"/>
    <x v="4"/>
    <s v="Maicon"/>
    <s v="Manual"/>
    <n v="514.79999999999995"/>
  </r>
  <r>
    <x v="0"/>
    <x v="0"/>
    <n v="44"/>
    <n v="97"/>
    <n v="4268"/>
    <x v="2"/>
    <d v="2018-11-04T00:00:00"/>
    <x v="10"/>
    <x v="1"/>
    <d v="2018-12-04T00:00:00"/>
    <n v="0"/>
    <n v="4268"/>
    <x v="5"/>
    <x v="5"/>
    <s v="Micaela"/>
    <s v="Manual"/>
    <n v="640.19999999999993"/>
  </r>
  <r>
    <x v="5"/>
    <x v="1"/>
    <n v="26"/>
    <n v="31"/>
    <n v="806"/>
    <x v="2"/>
    <d v="2018-11-04T00:00:00"/>
    <x v="10"/>
    <x v="1"/>
    <d v="2018-12-04T00:00:00"/>
    <n v="0"/>
    <n v="806"/>
    <x v="0"/>
    <x v="0"/>
    <s v="Natália"/>
    <s v="Manual"/>
    <n v="40.300000000000004"/>
  </r>
  <r>
    <x v="0"/>
    <x v="0"/>
    <n v="44"/>
    <n v="84"/>
    <n v="3696"/>
    <x v="1"/>
    <d v="2018-11-04T00:00:00"/>
    <x v="10"/>
    <x v="1"/>
    <d v="2018-12-04T00:00:00"/>
    <n v="0"/>
    <n v="3696"/>
    <x v="1"/>
    <x v="1"/>
    <s v="Natália"/>
    <s v="Manual"/>
    <n v="554.4"/>
  </r>
  <r>
    <x v="2"/>
    <x v="1"/>
    <n v="26"/>
    <n v="79"/>
    <n v="2054"/>
    <x v="1"/>
    <d v="2018-11-04T00:00:00"/>
    <x v="10"/>
    <x v="1"/>
    <d v="2018-12-04T00:00:00"/>
    <n v="0"/>
    <n v="2054"/>
    <x v="5"/>
    <x v="5"/>
    <s v="Deivid"/>
    <s v="Manual"/>
    <n v="308.09999999999997"/>
  </r>
  <r>
    <x v="5"/>
    <x v="1"/>
    <n v="26"/>
    <n v="30"/>
    <n v="780"/>
    <x v="3"/>
    <d v="2018-11-05T00:00:00"/>
    <x v="10"/>
    <x v="1"/>
    <d v="2018-11-06T00:00:00"/>
    <n v="39"/>
    <n v="741"/>
    <x v="0"/>
    <x v="0"/>
    <s v="Nicoly"/>
    <s v="Manual"/>
    <n v="39"/>
  </r>
  <r>
    <x v="5"/>
    <x v="1"/>
    <n v="26"/>
    <n v="61"/>
    <n v="1586"/>
    <x v="2"/>
    <d v="2018-11-06T00:00:00"/>
    <x v="10"/>
    <x v="1"/>
    <d v="2018-12-06T00:00:00"/>
    <n v="0"/>
    <n v="1586"/>
    <x v="2"/>
    <x v="2"/>
    <s v="E-commerce"/>
    <s v="Internet"/>
    <n v="0"/>
  </r>
  <r>
    <x v="5"/>
    <x v="1"/>
    <n v="26"/>
    <n v="80"/>
    <n v="2080"/>
    <x v="1"/>
    <d v="2018-11-06T00:00:00"/>
    <x v="10"/>
    <x v="1"/>
    <d v="2018-12-06T00:00:00"/>
    <n v="0"/>
    <n v="2080"/>
    <x v="5"/>
    <x v="5"/>
    <s v="Deivid"/>
    <s v="Manual"/>
    <n v="312"/>
  </r>
  <r>
    <x v="1"/>
    <x v="1"/>
    <n v="38"/>
    <n v="74"/>
    <n v="2812"/>
    <x v="0"/>
    <d v="2018-11-06T00:00:00"/>
    <x v="10"/>
    <x v="1"/>
    <d v="2018-11-07T00:00:00"/>
    <n v="196.84000000000003"/>
    <n v="2615.16"/>
    <x v="5"/>
    <x v="5"/>
    <s v="Micaela"/>
    <s v="Manual"/>
    <n v="421.8"/>
  </r>
  <r>
    <x v="3"/>
    <x v="0"/>
    <n v="21"/>
    <n v="61"/>
    <n v="1281"/>
    <x v="1"/>
    <d v="2018-11-06T00:00:00"/>
    <x v="10"/>
    <x v="1"/>
    <d v="2018-12-06T00:00:00"/>
    <n v="0"/>
    <n v="1281"/>
    <x v="2"/>
    <x v="2"/>
    <s v="E-commerce"/>
    <s v="Internet"/>
    <n v="0"/>
  </r>
  <r>
    <x v="2"/>
    <x v="1"/>
    <n v="26"/>
    <n v="59"/>
    <n v="1534"/>
    <x v="1"/>
    <d v="2018-11-07T00:00:00"/>
    <x v="10"/>
    <x v="1"/>
    <d v="2018-12-07T00:00:00"/>
    <n v="0"/>
    <n v="1534"/>
    <x v="4"/>
    <x v="4"/>
    <s v="Ivete"/>
    <s v="Manual"/>
    <n v="230.1"/>
  </r>
  <r>
    <x v="5"/>
    <x v="1"/>
    <n v="26"/>
    <n v="61"/>
    <n v="1586"/>
    <x v="1"/>
    <d v="2018-11-07T00:00:00"/>
    <x v="10"/>
    <x v="1"/>
    <d v="2018-12-07T00:00:00"/>
    <n v="0"/>
    <n v="1586"/>
    <x v="0"/>
    <x v="0"/>
    <s v="Natália"/>
    <s v="Manual"/>
    <n v="237.89999999999998"/>
  </r>
  <r>
    <x v="7"/>
    <x v="0"/>
    <n v="48"/>
    <n v="36"/>
    <n v="1728"/>
    <x v="2"/>
    <d v="2018-11-08T00:00:00"/>
    <x v="10"/>
    <x v="1"/>
    <d v="2018-12-08T00:00:00"/>
    <n v="0"/>
    <n v="1728"/>
    <x v="5"/>
    <x v="5"/>
    <s v="Deivid"/>
    <s v="Manual"/>
    <n v="259.2"/>
  </r>
  <r>
    <x v="7"/>
    <x v="0"/>
    <n v="48"/>
    <n v="97"/>
    <n v="4656"/>
    <x v="1"/>
    <d v="2018-11-09T00:00:00"/>
    <x v="10"/>
    <x v="1"/>
    <d v="2018-12-09T00:00:00"/>
    <n v="0"/>
    <n v="4656"/>
    <x v="3"/>
    <x v="3"/>
    <s v="Maicon"/>
    <s v="Manual"/>
    <n v="698.4"/>
  </r>
  <r>
    <x v="7"/>
    <x v="0"/>
    <n v="48"/>
    <n v="29"/>
    <n v="1392"/>
    <x v="2"/>
    <d v="2018-11-09T00:00:00"/>
    <x v="10"/>
    <x v="1"/>
    <d v="2018-12-09T00:00:00"/>
    <n v="0"/>
    <n v="1392"/>
    <x v="3"/>
    <x v="3"/>
    <s v="Micaela"/>
    <s v="Manual"/>
    <n v="208.79999999999998"/>
  </r>
  <r>
    <x v="2"/>
    <x v="1"/>
    <n v="26"/>
    <n v="14"/>
    <n v="364"/>
    <x v="1"/>
    <d v="2018-11-10T00:00:00"/>
    <x v="10"/>
    <x v="1"/>
    <d v="2018-12-10T00:00:00"/>
    <n v="0"/>
    <n v="364"/>
    <x v="1"/>
    <x v="1"/>
    <s v="Ivete"/>
    <s v="Manual"/>
    <n v="18.2"/>
  </r>
  <r>
    <x v="8"/>
    <x v="1"/>
    <n v="44"/>
    <n v="27"/>
    <n v="1188"/>
    <x v="1"/>
    <d v="2018-11-10T00:00:00"/>
    <x v="10"/>
    <x v="1"/>
    <d v="2018-12-10T00:00:00"/>
    <n v="0"/>
    <n v="1188"/>
    <x v="3"/>
    <x v="3"/>
    <s v="Deivid"/>
    <s v="Manual"/>
    <n v="178.2"/>
  </r>
  <r>
    <x v="7"/>
    <x v="0"/>
    <n v="48"/>
    <n v="96"/>
    <n v="4608"/>
    <x v="1"/>
    <d v="2018-11-10T00:00:00"/>
    <x v="10"/>
    <x v="1"/>
    <d v="2018-12-10T00:00:00"/>
    <n v="0"/>
    <n v="4608"/>
    <x v="2"/>
    <x v="2"/>
    <s v="E-commerce"/>
    <s v="Internet"/>
    <n v="0"/>
  </r>
  <r>
    <x v="2"/>
    <x v="1"/>
    <n v="26"/>
    <n v="30"/>
    <n v="780"/>
    <x v="1"/>
    <d v="2018-11-10T00:00:00"/>
    <x v="10"/>
    <x v="1"/>
    <d v="2018-12-10T00:00:00"/>
    <n v="0"/>
    <n v="780"/>
    <x v="3"/>
    <x v="3"/>
    <s v="Natália"/>
    <s v="Manual"/>
    <n v="39"/>
  </r>
  <r>
    <x v="8"/>
    <x v="1"/>
    <n v="44"/>
    <n v="23"/>
    <n v="1012"/>
    <x v="1"/>
    <d v="2018-11-10T00:00:00"/>
    <x v="10"/>
    <x v="1"/>
    <d v="2018-12-10T00:00:00"/>
    <n v="0"/>
    <n v="1012"/>
    <x v="0"/>
    <x v="0"/>
    <s v="Ivete"/>
    <s v="Manual"/>
    <n v="151.79999999999998"/>
  </r>
  <r>
    <x v="2"/>
    <x v="1"/>
    <n v="26"/>
    <n v="22"/>
    <n v="572"/>
    <x v="0"/>
    <d v="2018-11-10T00:00:00"/>
    <x v="10"/>
    <x v="1"/>
    <d v="2018-11-11T00:00:00"/>
    <n v="40.040000000000006"/>
    <n v="531.96"/>
    <x v="1"/>
    <x v="1"/>
    <s v="Maicon"/>
    <s v="Manual"/>
    <n v="28.6"/>
  </r>
  <r>
    <x v="3"/>
    <x v="0"/>
    <n v="21"/>
    <n v="42"/>
    <n v="882"/>
    <x v="1"/>
    <d v="2018-11-12T00:00:00"/>
    <x v="10"/>
    <x v="1"/>
    <d v="2018-12-12T00:00:00"/>
    <n v="0"/>
    <n v="882"/>
    <x v="2"/>
    <x v="2"/>
    <s v="E-commerce"/>
    <s v="Internet"/>
    <n v="0"/>
  </r>
  <r>
    <x v="1"/>
    <x v="1"/>
    <n v="38"/>
    <n v="20"/>
    <n v="760"/>
    <x v="3"/>
    <d v="2018-11-12T00:00:00"/>
    <x v="10"/>
    <x v="1"/>
    <d v="2018-11-13T00:00:00"/>
    <n v="38"/>
    <n v="722"/>
    <x v="2"/>
    <x v="2"/>
    <s v="E-commerce"/>
    <s v="Internet"/>
    <n v="0"/>
  </r>
  <r>
    <x v="8"/>
    <x v="1"/>
    <n v="44"/>
    <n v="35"/>
    <n v="1540"/>
    <x v="1"/>
    <d v="2018-11-13T00:00:00"/>
    <x v="10"/>
    <x v="1"/>
    <d v="2018-12-13T00:00:00"/>
    <n v="0"/>
    <n v="1540"/>
    <x v="2"/>
    <x v="2"/>
    <s v="E-commerce"/>
    <s v="Internet"/>
    <n v="0"/>
  </r>
  <r>
    <x v="4"/>
    <x v="0"/>
    <n v="35"/>
    <n v="64"/>
    <n v="2240"/>
    <x v="3"/>
    <d v="2018-11-14T00:00:00"/>
    <x v="10"/>
    <x v="1"/>
    <d v="2018-11-15T00:00:00"/>
    <n v="112"/>
    <n v="2128"/>
    <x v="2"/>
    <x v="2"/>
    <s v="E-commerce"/>
    <s v="Internet"/>
    <n v="0"/>
  </r>
  <r>
    <x v="4"/>
    <x v="0"/>
    <n v="35"/>
    <n v="25"/>
    <n v="875"/>
    <x v="1"/>
    <d v="2018-11-14T00:00:00"/>
    <x v="10"/>
    <x v="1"/>
    <d v="2018-12-14T00:00:00"/>
    <n v="0"/>
    <n v="875"/>
    <x v="3"/>
    <x v="3"/>
    <s v="Ivete"/>
    <s v="Manual"/>
    <n v="43.75"/>
  </r>
  <r>
    <x v="6"/>
    <x v="0"/>
    <n v="11"/>
    <n v="90"/>
    <n v="990"/>
    <x v="2"/>
    <d v="2018-11-16T00:00:00"/>
    <x v="10"/>
    <x v="1"/>
    <d v="2018-12-16T00:00:00"/>
    <n v="0"/>
    <n v="990"/>
    <x v="1"/>
    <x v="1"/>
    <s v="Nicoly"/>
    <s v="Manual"/>
    <n v="49.5"/>
  </r>
  <r>
    <x v="4"/>
    <x v="0"/>
    <n v="35"/>
    <n v="90"/>
    <n v="3150"/>
    <x v="1"/>
    <d v="2018-11-17T00:00:00"/>
    <x v="10"/>
    <x v="1"/>
    <d v="2018-12-17T00:00:00"/>
    <n v="0"/>
    <n v="3150"/>
    <x v="0"/>
    <x v="0"/>
    <s v="Micaela"/>
    <s v="Manual"/>
    <n v="472.5"/>
  </r>
  <r>
    <x v="5"/>
    <x v="1"/>
    <n v="26"/>
    <n v="87"/>
    <n v="2262"/>
    <x v="1"/>
    <d v="2018-11-17T00:00:00"/>
    <x v="10"/>
    <x v="1"/>
    <d v="2018-12-17T00:00:00"/>
    <n v="0"/>
    <n v="2262"/>
    <x v="5"/>
    <x v="5"/>
    <s v="Maicon"/>
    <s v="Manual"/>
    <n v="339.3"/>
  </r>
  <r>
    <x v="7"/>
    <x v="0"/>
    <n v="48"/>
    <n v="93"/>
    <n v="4464"/>
    <x v="3"/>
    <d v="2018-11-18T00:00:00"/>
    <x v="10"/>
    <x v="1"/>
    <d v="2018-11-19T00:00:00"/>
    <n v="223.20000000000002"/>
    <n v="4240.8"/>
    <x v="5"/>
    <x v="5"/>
    <s v="Ivete"/>
    <s v="Manual"/>
    <n v="669.6"/>
  </r>
  <r>
    <x v="5"/>
    <x v="1"/>
    <n v="26"/>
    <n v="27"/>
    <n v="702"/>
    <x v="1"/>
    <d v="2018-11-18T00:00:00"/>
    <x v="10"/>
    <x v="1"/>
    <d v="2018-12-18T00:00:00"/>
    <n v="0"/>
    <n v="702"/>
    <x v="1"/>
    <x v="1"/>
    <s v="Nicoly"/>
    <s v="Manual"/>
    <n v="35.1"/>
  </r>
  <r>
    <x v="3"/>
    <x v="0"/>
    <n v="21"/>
    <n v="34"/>
    <n v="714"/>
    <x v="3"/>
    <d v="2018-11-18T00:00:00"/>
    <x v="10"/>
    <x v="1"/>
    <d v="2018-11-19T00:00:00"/>
    <n v="35.700000000000003"/>
    <n v="678.3"/>
    <x v="4"/>
    <x v="4"/>
    <s v="Natália"/>
    <s v="Manual"/>
    <n v="35.700000000000003"/>
  </r>
  <r>
    <x v="7"/>
    <x v="0"/>
    <n v="48"/>
    <n v="24"/>
    <n v="1152"/>
    <x v="1"/>
    <d v="2018-11-19T00:00:00"/>
    <x v="10"/>
    <x v="1"/>
    <d v="2018-12-19T00:00:00"/>
    <n v="0"/>
    <n v="1152"/>
    <x v="5"/>
    <x v="5"/>
    <s v="Natália"/>
    <s v="Manual"/>
    <n v="172.79999999999998"/>
  </r>
  <r>
    <x v="1"/>
    <x v="1"/>
    <n v="38"/>
    <n v="63"/>
    <n v="2394"/>
    <x v="2"/>
    <d v="2018-11-20T00:00:00"/>
    <x v="10"/>
    <x v="1"/>
    <d v="2018-12-20T00:00:00"/>
    <n v="0"/>
    <n v="2394"/>
    <x v="5"/>
    <x v="5"/>
    <s v="Micaela"/>
    <s v="Manual"/>
    <n v="359.09999999999997"/>
  </r>
  <r>
    <x v="2"/>
    <x v="1"/>
    <n v="26"/>
    <n v="37"/>
    <n v="962"/>
    <x v="1"/>
    <d v="2018-11-20T00:00:00"/>
    <x v="10"/>
    <x v="1"/>
    <d v="2018-12-20T00:00:00"/>
    <n v="0"/>
    <n v="962"/>
    <x v="3"/>
    <x v="3"/>
    <s v="Nicoly"/>
    <s v="Manual"/>
    <n v="48.1"/>
  </r>
  <r>
    <x v="8"/>
    <x v="1"/>
    <n v="44"/>
    <n v="53"/>
    <n v="2332"/>
    <x v="1"/>
    <d v="2018-11-20T00:00:00"/>
    <x v="10"/>
    <x v="1"/>
    <d v="2018-12-20T00:00:00"/>
    <n v="0"/>
    <n v="2332"/>
    <x v="1"/>
    <x v="1"/>
    <s v="Natália"/>
    <s v="Manual"/>
    <n v="349.8"/>
  </r>
  <r>
    <x v="2"/>
    <x v="1"/>
    <n v="26"/>
    <n v="40"/>
    <n v="1040"/>
    <x v="3"/>
    <d v="2018-11-21T00:00:00"/>
    <x v="10"/>
    <x v="1"/>
    <d v="2018-11-22T00:00:00"/>
    <n v="52"/>
    <n v="988"/>
    <x v="2"/>
    <x v="2"/>
    <s v="E-commerce"/>
    <s v="Internet"/>
    <n v="0"/>
  </r>
  <r>
    <x v="1"/>
    <x v="1"/>
    <n v="38"/>
    <n v="91"/>
    <n v="3458"/>
    <x v="1"/>
    <d v="2018-11-22T00:00:00"/>
    <x v="10"/>
    <x v="1"/>
    <d v="2018-12-22T00:00:00"/>
    <n v="0"/>
    <n v="3458"/>
    <x v="3"/>
    <x v="3"/>
    <s v="Deivid"/>
    <s v="Manual"/>
    <n v="518.69999999999993"/>
  </r>
  <r>
    <x v="0"/>
    <x v="0"/>
    <n v="44"/>
    <n v="64"/>
    <n v="2816"/>
    <x v="2"/>
    <d v="2018-11-22T00:00:00"/>
    <x v="10"/>
    <x v="1"/>
    <d v="2018-12-22T00:00:00"/>
    <n v="0"/>
    <n v="2816"/>
    <x v="2"/>
    <x v="2"/>
    <s v="E-commerce"/>
    <s v="Internet"/>
    <n v="0"/>
  </r>
  <r>
    <x v="4"/>
    <x v="0"/>
    <n v="35"/>
    <n v="52"/>
    <n v="1820"/>
    <x v="2"/>
    <d v="2018-11-22T00:00:00"/>
    <x v="10"/>
    <x v="1"/>
    <d v="2018-12-22T00:00:00"/>
    <n v="0"/>
    <n v="1820"/>
    <x v="2"/>
    <x v="2"/>
    <s v="E-commerce"/>
    <s v="Internet"/>
    <n v="0"/>
  </r>
  <r>
    <x v="7"/>
    <x v="0"/>
    <n v="48"/>
    <n v="57"/>
    <n v="2736"/>
    <x v="2"/>
    <d v="2018-11-23T00:00:00"/>
    <x v="10"/>
    <x v="1"/>
    <d v="2018-12-23T00:00:00"/>
    <n v="0"/>
    <n v="2736"/>
    <x v="4"/>
    <x v="4"/>
    <s v="Nicoly"/>
    <s v="Manual"/>
    <n v="410.4"/>
  </r>
  <r>
    <x v="6"/>
    <x v="0"/>
    <n v="11"/>
    <n v="31"/>
    <n v="341"/>
    <x v="3"/>
    <d v="2018-11-24T00:00:00"/>
    <x v="10"/>
    <x v="1"/>
    <d v="2018-11-25T00:00:00"/>
    <n v="17.05"/>
    <n v="323.95"/>
    <x v="4"/>
    <x v="4"/>
    <s v="Nicoly"/>
    <s v="Manual"/>
    <n v="17.05"/>
  </r>
  <r>
    <x v="8"/>
    <x v="1"/>
    <n v="44"/>
    <n v="28"/>
    <n v="1232"/>
    <x v="1"/>
    <d v="2018-11-25T00:00:00"/>
    <x v="10"/>
    <x v="1"/>
    <d v="2018-12-25T00:00:00"/>
    <n v="0"/>
    <n v="1232"/>
    <x v="4"/>
    <x v="4"/>
    <s v="Maicon"/>
    <s v="Manual"/>
    <n v="184.79999999999998"/>
  </r>
  <r>
    <x v="3"/>
    <x v="0"/>
    <n v="21"/>
    <n v="10"/>
    <n v="210"/>
    <x v="1"/>
    <d v="2018-11-26T00:00:00"/>
    <x v="10"/>
    <x v="1"/>
    <d v="2018-12-26T00:00:00"/>
    <n v="0"/>
    <n v="210"/>
    <x v="1"/>
    <x v="1"/>
    <s v="Nicoly"/>
    <s v="Manual"/>
    <n v="10.5"/>
  </r>
  <r>
    <x v="4"/>
    <x v="0"/>
    <n v="35"/>
    <n v="16"/>
    <n v="560"/>
    <x v="2"/>
    <d v="2018-11-26T00:00:00"/>
    <x v="10"/>
    <x v="1"/>
    <d v="2018-12-26T00:00:00"/>
    <n v="0"/>
    <n v="560"/>
    <x v="2"/>
    <x v="2"/>
    <s v="E-commerce"/>
    <s v="Internet"/>
    <n v="0"/>
  </r>
  <r>
    <x v="4"/>
    <x v="0"/>
    <n v="35"/>
    <n v="30"/>
    <n v="1050"/>
    <x v="1"/>
    <d v="2018-11-27T00:00:00"/>
    <x v="10"/>
    <x v="1"/>
    <d v="2018-12-27T00:00:00"/>
    <n v="0"/>
    <n v="1050"/>
    <x v="2"/>
    <x v="2"/>
    <s v="E-commerce"/>
    <s v="Internet"/>
    <n v="0"/>
  </r>
  <r>
    <x v="8"/>
    <x v="1"/>
    <n v="44"/>
    <n v="81"/>
    <n v="3564"/>
    <x v="2"/>
    <d v="2018-11-28T00:00:00"/>
    <x v="10"/>
    <x v="1"/>
    <d v="2018-12-28T00:00:00"/>
    <n v="0"/>
    <n v="3564"/>
    <x v="4"/>
    <x v="4"/>
    <s v="Micaela"/>
    <s v="Manual"/>
    <n v="534.6"/>
  </r>
  <r>
    <x v="7"/>
    <x v="0"/>
    <n v="48"/>
    <n v="60"/>
    <n v="2880"/>
    <x v="3"/>
    <d v="2018-11-29T00:00:00"/>
    <x v="10"/>
    <x v="1"/>
    <d v="2018-11-30T00:00:00"/>
    <n v="144"/>
    <n v="2736"/>
    <x v="4"/>
    <x v="4"/>
    <s v="Nicoly"/>
    <s v="Manual"/>
    <n v="432"/>
  </r>
  <r>
    <x v="6"/>
    <x v="0"/>
    <n v="11"/>
    <n v="89"/>
    <n v="979"/>
    <x v="2"/>
    <d v="2018-11-29T00:00:00"/>
    <x v="10"/>
    <x v="1"/>
    <d v="2018-12-29T00:00:00"/>
    <n v="0"/>
    <n v="979"/>
    <x v="0"/>
    <x v="0"/>
    <s v="Deivid"/>
    <s v="Manual"/>
    <n v="48.95"/>
  </r>
  <r>
    <x v="3"/>
    <x v="0"/>
    <n v="21"/>
    <n v="27"/>
    <n v="567"/>
    <x v="2"/>
    <d v="2018-11-29T00:00:00"/>
    <x v="10"/>
    <x v="1"/>
    <d v="2018-12-29T00:00:00"/>
    <n v="0"/>
    <n v="567"/>
    <x v="2"/>
    <x v="2"/>
    <s v="E-commerce"/>
    <s v="Internet"/>
    <n v="0"/>
  </r>
  <r>
    <x v="5"/>
    <x v="1"/>
    <n v="26"/>
    <n v="58"/>
    <n v="1508"/>
    <x v="3"/>
    <d v="2018-12-01T00:00:00"/>
    <x v="11"/>
    <x v="1"/>
    <d v="2018-12-02T00:00:00"/>
    <n v="75.400000000000006"/>
    <n v="1432.6"/>
    <x v="0"/>
    <x v="0"/>
    <s v="Natália"/>
    <s v="Manual"/>
    <n v="226.2"/>
  </r>
  <r>
    <x v="5"/>
    <x v="1"/>
    <n v="26"/>
    <n v="97"/>
    <n v="2522"/>
    <x v="2"/>
    <d v="2018-12-01T00:00:00"/>
    <x v="11"/>
    <x v="1"/>
    <d v="2018-12-31T00:00:00"/>
    <n v="0"/>
    <n v="2522"/>
    <x v="2"/>
    <x v="2"/>
    <s v="E-commerce"/>
    <s v="Internet"/>
    <n v="0"/>
  </r>
  <r>
    <x v="0"/>
    <x v="0"/>
    <n v="44"/>
    <n v="54"/>
    <n v="2376"/>
    <x v="1"/>
    <d v="2018-12-02T00:00:00"/>
    <x v="11"/>
    <x v="1"/>
    <d v="2019-01-01T00:00:00"/>
    <n v="0"/>
    <n v="2376"/>
    <x v="0"/>
    <x v="0"/>
    <s v="Natália"/>
    <s v="Manual"/>
    <n v="356.4"/>
  </r>
  <r>
    <x v="4"/>
    <x v="0"/>
    <n v="35"/>
    <n v="12"/>
    <n v="420"/>
    <x v="0"/>
    <d v="2018-12-02T00:00:00"/>
    <x v="11"/>
    <x v="1"/>
    <d v="2018-12-03T00:00:00"/>
    <n v="29.400000000000002"/>
    <n v="390.6"/>
    <x v="0"/>
    <x v="0"/>
    <s v="Natália"/>
    <s v="Manual"/>
    <n v="21"/>
  </r>
  <r>
    <x v="7"/>
    <x v="0"/>
    <n v="48"/>
    <n v="54"/>
    <n v="2592"/>
    <x v="2"/>
    <d v="2018-12-03T00:00:00"/>
    <x v="11"/>
    <x v="1"/>
    <d v="2019-01-02T00:00:00"/>
    <n v="0"/>
    <n v="2592"/>
    <x v="1"/>
    <x v="1"/>
    <s v="Deivid"/>
    <s v="Manual"/>
    <n v="388.8"/>
  </r>
  <r>
    <x v="6"/>
    <x v="0"/>
    <n v="11"/>
    <n v="8"/>
    <n v="88"/>
    <x v="2"/>
    <d v="2018-12-03T00:00:00"/>
    <x v="11"/>
    <x v="1"/>
    <d v="2019-01-02T00:00:00"/>
    <n v="0"/>
    <n v="88"/>
    <x v="0"/>
    <x v="0"/>
    <s v="Natália"/>
    <s v="Manual"/>
    <n v="4.4000000000000004"/>
  </r>
  <r>
    <x v="3"/>
    <x v="0"/>
    <n v="21"/>
    <n v="6"/>
    <n v="126"/>
    <x v="3"/>
    <d v="2018-12-04T00:00:00"/>
    <x v="11"/>
    <x v="1"/>
    <d v="2018-12-05T00:00:00"/>
    <n v="6.3000000000000007"/>
    <n v="119.7"/>
    <x v="5"/>
    <x v="5"/>
    <s v="Ivete"/>
    <s v="Manual"/>
    <n v="6.3000000000000007"/>
  </r>
  <r>
    <x v="4"/>
    <x v="0"/>
    <n v="35"/>
    <n v="86"/>
    <n v="3010"/>
    <x v="0"/>
    <d v="2018-12-04T00:00:00"/>
    <x v="11"/>
    <x v="1"/>
    <d v="2018-12-05T00:00:00"/>
    <n v="210.70000000000002"/>
    <n v="2799.3"/>
    <x v="4"/>
    <x v="4"/>
    <s v="Natália"/>
    <s v="Manual"/>
    <n v="451.5"/>
  </r>
  <r>
    <x v="2"/>
    <x v="1"/>
    <n v="26"/>
    <n v="66"/>
    <n v="1716"/>
    <x v="1"/>
    <d v="2018-12-05T00:00:00"/>
    <x v="11"/>
    <x v="1"/>
    <d v="2019-01-04T00:00:00"/>
    <n v="0"/>
    <n v="1716"/>
    <x v="2"/>
    <x v="2"/>
    <s v="E-commerce"/>
    <s v="Internet"/>
    <n v="0"/>
  </r>
  <r>
    <x v="6"/>
    <x v="0"/>
    <n v="11"/>
    <n v="77"/>
    <n v="847"/>
    <x v="2"/>
    <d v="2018-12-05T00:00:00"/>
    <x v="11"/>
    <x v="1"/>
    <d v="2019-01-04T00:00:00"/>
    <n v="0"/>
    <n v="847"/>
    <x v="4"/>
    <x v="4"/>
    <s v="Natália"/>
    <s v="Manual"/>
    <n v="42.35"/>
  </r>
  <r>
    <x v="2"/>
    <x v="1"/>
    <n v="26"/>
    <n v="17"/>
    <n v="442"/>
    <x v="3"/>
    <d v="2018-12-06T00:00:00"/>
    <x v="11"/>
    <x v="1"/>
    <d v="2018-12-07T00:00:00"/>
    <n v="22.1"/>
    <n v="419.9"/>
    <x v="3"/>
    <x v="3"/>
    <s v="Deivid"/>
    <s v="Manual"/>
    <n v="22.1"/>
  </r>
  <r>
    <x v="7"/>
    <x v="0"/>
    <n v="48"/>
    <n v="21"/>
    <n v="1008"/>
    <x v="2"/>
    <d v="2018-12-06T00:00:00"/>
    <x v="11"/>
    <x v="1"/>
    <d v="2019-01-05T00:00:00"/>
    <n v="0"/>
    <n v="1008"/>
    <x v="0"/>
    <x v="0"/>
    <s v="Nicoly"/>
    <s v="Manual"/>
    <n v="151.19999999999999"/>
  </r>
  <r>
    <x v="6"/>
    <x v="0"/>
    <n v="11"/>
    <n v="35"/>
    <n v="385"/>
    <x v="2"/>
    <d v="2018-12-06T00:00:00"/>
    <x v="11"/>
    <x v="1"/>
    <d v="2019-01-05T00:00:00"/>
    <n v="0"/>
    <n v="385"/>
    <x v="3"/>
    <x v="3"/>
    <s v="Ivete"/>
    <s v="Manual"/>
    <n v="19.25"/>
  </r>
  <r>
    <x v="8"/>
    <x v="1"/>
    <n v="44"/>
    <n v="56"/>
    <n v="2464"/>
    <x v="2"/>
    <d v="2018-12-09T00:00:00"/>
    <x v="11"/>
    <x v="1"/>
    <d v="2019-01-08T00:00:00"/>
    <n v="0"/>
    <n v="2464"/>
    <x v="0"/>
    <x v="0"/>
    <s v="Natália"/>
    <s v="Manual"/>
    <n v="369.59999999999997"/>
  </r>
  <r>
    <x v="1"/>
    <x v="1"/>
    <n v="38"/>
    <n v="8"/>
    <n v="304"/>
    <x v="2"/>
    <d v="2018-12-09T00:00:00"/>
    <x v="11"/>
    <x v="1"/>
    <d v="2019-01-08T00:00:00"/>
    <n v="0"/>
    <n v="304"/>
    <x v="0"/>
    <x v="0"/>
    <s v="Natália"/>
    <s v="Manual"/>
    <n v="15.200000000000001"/>
  </r>
  <r>
    <x v="6"/>
    <x v="0"/>
    <n v="11"/>
    <n v="5"/>
    <n v="55"/>
    <x v="2"/>
    <d v="2018-12-10T00:00:00"/>
    <x v="11"/>
    <x v="1"/>
    <d v="2019-01-09T00:00:00"/>
    <n v="0"/>
    <n v="55"/>
    <x v="4"/>
    <x v="4"/>
    <s v="Nicoly"/>
    <s v="Manual"/>
    <n v="2.75"/>
  </r>
  <r>
    <x v="0"/>
    <x v="0"/>
    <n v="44"/>
    <n v="64"/>
    <n v="2816"/>
    <x v="2"/>
    <d v="2018-12-11T00:00:00"/>
    <x v="11"/>
    <x v="1"/>
    <d v="2019-01-10T00:00:00"/>
    <n v="0"/>
    <n v="2816"/>
    <x v="3"/>
    <x v="3"/>
    <s v="Natália"/>
    <s v="Manual"/>
    <n v="422.4"/>
  </r>
  <r>
    <x v="6"/>
    <x v="0"/>
    <n v="11"/>
    <n v="47"/>
    <n v="517"/>
    <x v="1"/>
    <d v="2018-12-12T00:00:00"/>
    <x v="11"/>
    <x v="1"/>
    <d v="2019-01-11T00:00:00"/>
    <n v="0"/>
    <n v="517"/>
    <x v="2"/>
    <x v="2"/>
    <s v="E-commerce"/>
    <s v="Internet"/>
    <n v="0"/>
  </r>
  <r>
    <x v="3"/>
    <x v="0"/>
    <n v="21"/>
    <n v="42"/>
    <n v="882"/>
    <x v="1"/>
    <d v="2018-12-13T00:00:00"/>
    <x v="11"/>
    <x v="1"/>
    <d v="2019-01-12T00:00:00"/>
    <n v="0"/>
    <n v="882"/>
    <x v="2"/>
    <x v="2"/>
    <s v="E-commerce"/>
    <s v="Internet"/>
    <n v="0"/>
  </r>
  <r>
    <x v="1"/>
    <x v="1"/>
    <n v="38"/>
    <n v="23"/>
    <n v="874"/>
    <x v="1"/>
    <d v="2018-12-13T00:00:00"/>
    <x v="11"/>
    <x v="1"/>
    <d v="2019-01-12T00:00:00"/>
    <n v="0"/>
    <n v="874"/>
    <x v="5"/>
    <x v="5"/>
    <s v="Micaela"/>
    <s v="Manual"/>
    <n v="43.7"/>
  </r>
  <r>
    <x v="5"/>
    <x v="1"/>
    <n v="26"/>
    <n v="79"/>
    <n v="2054"/>
    <x v="1"/>
    <d v="2018-12-13T00:00:00"/>
    <x v="11"/>
    <x v="1"/>
    <d v="2019-01-12T00:00:00"/>
    <n v="0"/>
    <n v="2054"/>
    <x v="1"/>
    <x v="1"/>
    <s v="Micaela"/>
    <s v="Manual"/>
    <n v="308.09999999999997"/>
  </r>
  <r>
    <x v="7"/>
    <x v="0"/>
    <n v="48"/>
    <n v="60"/>
    <n v="2880"/>
    <x v="2"/>
    <d v="2018-12-13T00:00:00"/>
    <x v="11"/>
    <x v="1"/>
    <d v="2019-01-12T00:00:00"/>
    <n v="0"/>
    <n v="2880"/>
    <x v="4"/>
    <x v="4"/>
    <s v="Maicon"/>
    <s v="Manual"/>
    <n v="432"/>
  </r>
  <r>
    <x v="1"/>
    <x v="1"/>
    <n v="38"/>
    <n v="27"/>
    <n v="1026"/>
    <x v="2"/>
    <d v="2018-12-13T00:00:00"/>
    <x v="11"/>
    <x v="1"/>
    <d v="2019-01-12T00:00:00"/>
    <n v="0"/>
    <n v="1026"/>
    <x v="3"/>
    <x v="3"/>
    <s v="Maicon"/>
    <s v="Manual"/>
    <n v="153.9"/>
  </r>
  <r>
    <x v="7"/>
    <x v="0"/>
    <n v="48"/>
    <n v="17"/>
    <n v="816"/>
    <x v="1"/>
    <d v="2018-12-14T00:00:00"/>
    <x v="11"/>
    <x v="1"/>
    <d v="2019-01-13T00:00:00"/>
    <n v="0"/>
    <n v="816"/>
    <x v="1"/>
    <x v="1"/>
    <s v="Ivete"/>
    <s v="Manual"/>
    <n v="40.800000000000004"/>
  </r>
  <r>
    <x v="4"/>
    <x v="0"/>
    <n v="35"/>
    <n v="64"/>
    <n v="2240"/>
    <x v="1"/>
    <d v="2018-12-14T00:00:00"/>
    <x v="11"/>
    <x v="1"/>
    <d v="2019-01-13T00:00:00"/>
    <n v="0"/>
    <n v="2240"/>
    <x v="5"/>
    <x v="5"/>
    <s v="Nicoly"/>
    <s v="Manual"/>
    <n v="336"/>
  </r>
  <r>
    <x v="1"/>
    <x v="1"/>
    <n v="38"/>
    <n v="49"/>
    <n v="1862"/>
    <x v="1"/>
    <d v="2018-12-15T00:00:00"/>
    <x v="11"/>
    <x v="1"/>
    <d v="2019-01-14T00:00:00"/>
    <n v="0"/>
    <n v="1862"/>
    <x v="1"/>
    <x v="1"/>
    <s v="Micaela"/>
    <s v="Manual"/>
    <n v="279.3"/>
  </r>
  <r>
    <x v="3"/>
    <x v="0"/>
    <n v="21"/>
    <n v="24"/>
    <n v="504"/>
    <x v="2"/>
    <d v="2018-12-15T00:00:00"/>
    <x v="11"/>
    <x v="1"/>
    <d v="2019-01-14T00:00:00"/>
    <n v="0"/>
    <n v="504"/>
    <x v="5"/>
    <x v="5"/>
    <s v="Ivete"/>
    <s v="Manual"/>
    <n v="25.200000000000003"/>
  </r>
  <r>
    <x v="2"/>
    <x v="1"/>
    <n v="26"/>
    <n v="26"/>
    <n v="676"/>
    <x v="1"/>
    <d v="2018-12-16T00:00:00"/>
    <x v="11"/>
    <x v="1"/>
    <d v="2019-01-15T00:00:00"/>
    <n v="0"/>
    <n v="676"/>
    <x v="2"/>
    <x v="2"/>
    <s v="E-commerce"/>
    <s v="Internet"/>
    <n v="0"/>
  </r>
  <r>
    <x v="6"/>
    <x v="0"/>
    <n v="11"/>
    <n v="57"/>
    <n v="627"/>
    <x v="1"/>
    <d v="2018-12-16T00:00:00"/>
    <x v="11"/>
    <x v="1"/>
    <d v="2019-01-15T00:00:00"/>
    <n v="0"/>
    <n v="627"/>
    <x v="2"/>
    <x v="2"/>
    <s v="E-commerce"/>
    <s v="Internet"/>
    <n v="0"/>
  </r>
  <r>
    <x v="1"/>
    <x v="1"/>
    <n v="38"/>
    <n v="52"/>
    <n v="1976"/>
    <x v="2"/>
    <d v="2018-12-17T00:00:00"/>
    <x v="11"/>
    <x v="1"/>
    <d v="2019-01-16T00:00:00"/>
    <n v="0"/>
    <n v="1976"/>
    <x v="1"/>
    <x v="1"/>
    <s v="Maicon"/>
    <s v="Manual"/>
    <n v="296.39999999999998"/>
  </r>
  <r>
    <x v="3"/>
    <x v="0"/>
    <n v="21"/>
    <n v="93"/>
    <n v="1953"/>
    <x v="1"/>
    <d v="2018-12-18T00:00:00"/>
    <x v="11"/>
    <x v="1"/>
    <d v="2019-01-17T00:00:00"/>
    <n v="0"/>
    <n v="1953"/>
    <x v="0"/>
    <x v="0"/>
    <s v="Deivid"/>
    <s v="Manual"/>
    <n v="292.95"/>
  </r>
  <r>
    <x v="5"/>
    <x v="1"/>
    <n v="26"/>
    <n v="77"/>
    <n v="2002"/>
    <x v="1"/>
    <d v="2018-12-19T00:00:00"/>
    <x v="11"/>
    <x v="1"/>
    <d v="2019-01-18T00:00:00"/>
    <n v="0"/>
    <n v="2002"/>
    <x v="2"/>
    <x v="2"/>
    <s v="E-commerce"/>
    <s v="Internet"/>
    <n v="0"/>
  </r>
  <r>
    <x v="6"/>
    <x v="0"/>
    <n v="11"/>
    <n v="57"/>
    <n v="627"/>
    <x v="1"/>
    <d v="2018-12-20T00:00:00"/>
    <x v="11"/>
    <x v="1"/>
    <d v="2019-01-19T00:00:00"/>
    <n v="0"/>
    <n v="627"/>
    <x v="4"/>
    <x v="4"/>
    <s v="Ivete"/>
    <s v="Manual"/>
    <n v="31.35"/>
  </r>
  <r>
    <x v="8"/>
    <x v="1"/>
    <n v="44"/>
    <n v="54"/>
    <n v="2376"/>
    <x v="2"/>
    <d v="2018-12-20T00:00:00"/>
    <x v="11"/>
    <x v="1"/>
    <d v="2019-01-19T00:00:00"/>
    <n v="0"/>
    <n v="2376"/>
    <x v="5"/>
    <x v="5"/>
    <s v="Maicon"/>
    <s v="Manual"/>
    <n v="356.4"/>
  </r>
  <r>
    <x v="7"/>
    <x v="0"/>
    <n v="48"/>
    <n v="89"/>
    <n v="4272"/>
    <x v="1"/>
    <d v="2018-12-20T00:00:00"/>
    <x v="11"/>
    <x v="1"/>
    <d v="2019-01-19T00:00:00"/>
    <n v="0"/>
    <n v="4272"/>
    <x v="2"/>
    <x v="2"/>
    <s v="E-commerce"/>
    <s v="Internet"/>
    <n v="0"/>
  </r>
  <r>
    <x v="3"/>
    <x v="0"/>
    <n v="21"/>
    <n v="75"/>
    <n v="1575"/>
    <x v="1"/>
    <d v="2018-12-20T00:00:00"/>
    <x v="11"/>
    <x v="1"/>
    <d v="2019-01-19T00:00:00"/>
    <n v="0"/>
    <n v="1575"/>
    <x v="0"/>
    <x v="0"/>
    <s v="Micaela"/>
    <s v="Manual"/>
    <n v="236.25"/>
  </r>
  <r>
    <x v="0"/>
    <x v="0"/>
    <n v="44"/>
    <n v="23"/>
    <n v="1012"/>
    <x v="2"/>
    <d v="2018-12-21T00:00:00"/>
    <x v="11"/>
    <x v="1"/>
    <d v="2019-01-20T00:00:00"/>
    <n v="0"/>
    <n v="1012"/>
    <x v="3"/>
    <x v="3"/>
    <s v="Natália"/>
    <s v="Manual"/>
    <n v="151.79999999999998"/>
  </r>
  <r>
    <x v="1"/>
    <x v="1"/>
    <n v="38"/>
    <n v="83"/>
    <n v="3154"/>
    <x v="1"/>
    <d v="2018-12-21T00:00:00"/>
    <x v="11"/>
    <x v="1"/>
    <d v="2019-01-20T00:00:00"/>
    <n v="0"/>
    <n v="3154"/>
    <x v="5"/>
    <x v="5"/>
    <s v="Maicon"/>
    <s v="Manual"/>
    <n v="473.09999999999997"/>
  </r>
  <r>
    <x v="2"/>
    <x v="1"/>
    <n v="26"/>
    <n v="49"/>
    <n v="1274"/>
    <x v="1"/>
    <d v="2018-12-22T00:00:00"/>
    <x v="11"/>
    <x v="1"/>
    <d v="2019-01-21T00:00:00"/>
    <n v="0"/>
    <n v="1274"/>
    <x v="5"/>
    <x v="5"/>
    <s v="Ivete"/>
    <s v="Manual"/>
    <n v="191.1"/>
  </r>
  <r>
    <x v="0"/>
    <x v="0"/>
    <n v="44"/>
    <n v="90"/>
    <n v="3960"/>
    <x v="2"/>
    <d v="2018-12-22T00:00:00"/>
    <x v="11"/>
    <x v="1"/>
    <d v="2019-01-21T00:00:00"/>
    <n v="0"/>
    <n v="3960"/>
    <x v="1"/>
    <x v="1"/>
    <s v="Micaela"/>
    <s v="Manual"/>
    <n v="594"/>
  </r>
  <r>
    <x v="5"/>
    <x v="1"/>
    <n v="26"/>
    <n v="40"/>
    <n v="1040"/>
    <x v="2"/>
    <d v="2018-12-22T00:00:00"/>
    <x v="11"/>
    <x v="1"/>
    <d v="2019-01-21T00:00:00"/>
    <n v="0"/>
    <n v="1040"/>
    <x v="0"/>
    <x v="0"/>
    <s v="Nicoly"/>
    <s v="Manual"/>
    <n v="156"/>
  </r>
  <r>
    <x v="4"/>
    <x v="0"/>
    <n v="35"/>
    <n v="56"/>
    <n v="1960"/>
    <x v="1"/>
    <d v="2018-12-23T00:00:00"/>
    <x v="11"/>
    <x v="1"/>
    <d v="2019-01-22T00:00:00"/>
    <n v="0"/>
    <n v="1960"/>
    <x v="2"/>
    <x v="2"/>
    <s v="E-commerce"/>
    <s v="Internet"/>
    <n v="0"/>
  </r>
  <r>
    <x v="8"/>
    <x v="1"/>
    <n v="44"/>
    <n v="95"/>
    <n v="4180"/>
    <x v="2"/>
    <d v="2018-12-23T00:00:00"/>
    <x v="11"/>
    <x v="1"/>
    <d v="2019-01-22T00:00:00"/>
    <n v="0"/>
    <n v="4180"/>
    <x v="1"/>
    <x v="1"/>
    <s v="Maicon"/>
    <s v="Manual"/>
    <n v="627"/>
  </r>
  <r>
    <x v="0"/>
    <x v="0"/>
    <n v="44"/>
    <n v="38"/>
    <n v="1672"/>
    <x v="3"/>
    <d v="2018-12-23T00:00:00"/>
    <x v="11"/>
    <x v="1"/>
    <d v="2018-12-24T00:00:00"/>
    <n v="83.600000000000009"/>
    <n v="1588.4"/>
    <x v="4"/>
    <x v="4"/>
    <s v="Nicoly"/>
    <s v="Manual"/>
    <n v="250.79999999999998"/>
  </r>
  <r>
    <x v="8"/>
    <x v="1"/>
    <n v="44"/>
    <n v="58"/>
    <n v="2552"/>
    <x v="2"/>
    <d v="2018-12-23T00:00:00"/>
    <x v="11"/>
    <x v="1"/>
    <d v="2019-01-22T00:00:00"/>
    <n v="0"/>
    <n v="2552"/>
    <x v="3"/>
    <x v="3"/>
    <s v="Maicon"/>
    <s v="Manual"/>
    <n v="382.8"/>
  </r>
  <r>
    <x v="0"/>
    <x v="0"/>
    <n v="44"/>
    <n v="90"/>
    <n v="3960"/>
    <x v="2"/>
    <d v="2018-12-24T00:00:00"/>
    <x v="11"/>
    <x v="1"/>
    <d v="2019-01-23T00:00:00"/>
    <n v="0"/>
    <n v="3960"/>
    <x v="1"/>
    <x v="1"/>
    <s v="Deivid"/>
    <s v="Manual"/>
    <n v="594"/>
  </r>
  <r>
    <x v="7"/>
    <x v="0"/>
    <n v="48"/>
    <n v="78"/>
    <n v="3744"/>
    <x v="1"/>
    <d v="2018-12-24T00:00:00"/>
    <x v="11"/>
    <x v="1"/>
    <d v="2019-01-23T00:00:00"/>
    <n v="0"/>
    <n v="3744"/>
    <x v="4"/>
    <x v="4"/>
    <s v="Ivete"/>
    <s v="Manual"/>
    <n v="561.6"/>
  </r>
  <r>
    <x v="7"/>
    <x v="0"/>
    <n v="48"/>
    <n v="22"/>
    <n v="1056"/>
    <x v="3"/>
    <d v="2018-12-24T00:00:00"/>
    <x v="11"/>
    <x v="1"/>
    <d v="2018-12-25T00:00:00"/>
    <n v="52.800000000000004"/>
    <n v="1003.2"/>
    <x v="4"/>
    <x v="4"/>
    <s v="Ivete"/>
    <s v="Manual"/>
    <n v="158.4"/>
  </r>
  <r>
    <x v="1"/>
    <x v="1"/>
    <n v="38"/>
    <n v="84"/>
    <n v="3192"/>
    <x v="3"/>
    <d v="2018-12-25T00:00:00"/>
    <x v="11"/>
    <x v="1"/>
    <d v="2018-12-26T00:00:00"/>
    <n v="159.60000000000002"/>
    <n v="3032.4"/>
    <x v="4"/>
    <x v="4"/>
    <s v="Maicon"/>
    <s v="Manual"/>
    <n v="478.79999999999995"/>
  </r>
  <r>
    <x v="0"/>
    <x v="0"/>
    <n v="44"/>
    <n v="69"/>
    <n v="3036"/>
    <x v="1"/>
    <d v="2018-12-25T00:00:00"/>
    <x v="11"/>
    <x v="1"/>
    <d v="2019-01-24T00:00:00"/>
    <n v="0"/>
    <n v="3036"/>
    <x v="3"/>
    <x v="3"/>
    <s v="Maicon"/>
    <s v="Manual"/>
    <n v="455.4"/>
  </r>
  <r>
    <x v="8"/>
    <x v="1"/>
    <n v="44"/>
    <n v="36"/>
    <n v="1584"/>
    <x v="2"/>
    <d v="2018-12-26T00:00:00"/>
    <x v="11"/>
    <x v="1"/>
    <d v="2019-01-25T00:00:00"/>
    <n v="0"/>
    <n v="1584"/>
    <x v="5"/>
    <x v="5"/>
    <s v="Nicoly"/>
    <s v="Manual"/>
    <n v="237.6"/>
  </r>
  <r>
    <x v="2"/>
    <x v="1"/>
    <n v="26"/>
    <n v="7"/>
    <n v="182"/>
    <x v="1"/>
    <d v="2018-12-26T00:00:00"/>
    <x v="11"/>
    <x v="1"/>
    <d v="2019-01-25T00:00:00"/>
    <n v="0"/>
    <n v="182"/>
    <x v="4"/>
    <x v="4"/>
    <s v="Natália"/>
    <s v="Manual"/>
    <n v="9.1"/>
  </r>
  <r>
    <x v="7"/>
    <x v="0"/>
    <n v="48"/>
    <n v="65"/>
    <n v="3120"/>
    <x v="0"/>
    <d v="2018-12-27T00:00:00"/>
    <x v="11"/>
    <x v="1"/>
    <d v="2018-12-28T00:00:00"/>
    <n v="218.40000000000003"/>
    <n v="2901.6"/>
    <x v="5"/>
    <x v="5"/>
    <s v="Deivid"/>
    <s v="Manual"/>
    <n v="468"/>
  </r>
  <r>
    <x v="8"/>
    <x v="1"/>
    <n v="44"/>
    <n v="14"/>
    <n v="616"/>
    <x v="1"/>
    <d v="2018-12-28T00:00:00"/>
    <x v="11"/>
    <x v="1"/>
    <d v="2019-01-27T00:00:00"/>
    <n v="0"/>
    <n v="616"/>
    <x v="2"/>
    <x v="2"/>
    <s v="E-commerce"/>
    <s v="Internet"/>
    <n v="0"/>
  </r>
  <r>
    <x v="6"/>
    <x v="0"/>
    <n v="11"/>
    <n v="92"/>
    <n v="1012"/>
    <x v="0"/>
    <d v="2018-12-28T00:00:00"/>
    <x v="11"/>
    <x v="1"/>
    <d v="2018-12-29T00:00:00"/>
    <n v="70.84"/>
    <n v="941.16"/>
    <x v="2"/>
    <x v="2"/>
    <s v="E-commerce"/>
    <s v="Internet"/>
    <n v="0"/>
  </r>
  <r>
    <x v="0"/>
    <x v="0"/>
    <n v="44"/>
    <n v="53"/>
    <n v="2332"/>
    <x v="2"/>
    <d v="2018-12-28T00:00:00"/>
    <x v="11"/>
    <x v="1"/>
    <d v="2019-01-27T00:00:00"/>
    <n v="0"/>
    <n v="2332"/>
    <x v="0"/>
    <x v="0"/>
    <s v="Maicon"/>
    <s v="Manual"/>
    <n v="349.8"/>
  </r>
  <r>
    <x v="5"/>
    <x v="1"/>
    <n v="26"/>
    <n v="7"/>
    <n v="182"/>
    <x v="1"/>
    <d v="2018-12-28T00:00:00"/>
    <x v="11"/>
    <x v="1"/>
    <d v="2019-01-27T00:00:00"/>
    <n v="0"/>
    <n v="182"/>
    <x v="3"/>
    <x v="3"/>
    <s v="Nicoly"/>
    <s v="Manual"/>
    <n v="9.1"/>
  </r>
  <r>
    <x v="4"/>
    <x v="0"/>
    <n v="35"/>
    <n v="44"/>
    <n v="1540"/>
    <x v="1"/>
    <d v="2018-12-29T00:00:00"/>
    <x v="11"/>
    <x v="1"/>
    <d v="2019-01-28T00:00:00"/>
    <n v="0"/>
    <n v="1540"/>
    <x v="3"/>
    <x v="3"/>
    <s v="Deivid"/>
    <s v="Manual"/>
    <n v="231"/>
  </r>
  <r>
    <x v="3"/>
    <x v="0"/>
    <n v="21"/>
    <n v="77"/>
    <n v="1617"/>
    <x v="0"/>
    <d v="2018-12-29T00:00:00"/>
    <x v="11"/>
    <x v="1"/>
    <d v="2018-12-30T00:00:00"/>
    <n v="113.19000000000001"/>
    <n v="1503.81"/>
    <x v="0"/>
    <x v="0"/>
    <s v="Natália"/>
    <s v="Manual"/>
    <n v="242.54999999999998"/>
  </r>
  <r>
    <x v="2"/>
    <x v="1"/>
    <n v="26"/>
    <n v="79"/>
    <n v="2054"/>
    <x v="1"/>
    <d v="2018-12-29T00:00:00"/>
    <x v="11"/>
    <x v="1"/>
    <d v="2019-01-28T00:00:00"/>
    <n v="0"/>
    <n v="2054"/>
    <x v="5"/>
    <x v="5"/>
    <s v="Nicoly"/>
    <s v="Manual"/>
    <n v="308.09999999999997"/>
  </r>
  <r>
    <x v="7"/>
    <x v="0"/>
    <n v="48"/>
    <n v="57"/>
    <n v="2736"/>
    <x v="1"/>
    <d v="2018-12-30T00:00:00"/>
    <x v="11"/>
    <x v="1"/>
    <d v="2019-01-29T00:00:00"/>
    <n v="0"/>
    <n v="2736"/>
    <x v="0"/>
    <x v="0"/>
    <s v="Natália"/>
    <s v="Manual"/>
    <n v="410.4"/>
  </r>
  <r>
    <x v="3"/>
    <x v="0"/>
    <n v="21"/>
    <n v="49"/>
    <n v="1029"/>
    <x v="2"/>
    <d v="2018-12-30T00:00:00"/>
    <x v="11"/>
    <x v="1"/>
    <d v="2019-01-29T00:00:00"/>
    <n v="0"/>
    <n v="1029"/>
    <x v="4"/>
    <x v="4"/>
    <s v="Micaela"/>
    <s v="Manual"/>
    <n v="154.35"/>
  </r>
  <r>
    <x v="3"/>
    <x v="0"/>
    <n v="21"/>
    <n v="72"/>
    <n v="1512"/>
    <x v="1"/>
    <d v="2018-12-30T00:00:00"/>
    <x v="11"/>
    <x v="1"/>
    <d v="2019-01-29T00:00:00"/>
    <n v="0"/>
    <n v="1512"/>
    <x v="1"/>
    <x v="1"/>
    <s v="Natália"/>
    <s v="Manual"/>
    <n v="226.79999999999998"/>
  </r>
  <r>
    <x v="6"/>
    <x v="0"/>
    <n v="11"/>
    <n v="54"/>
    <n v="594"/>
    <x v="1"/>
    <d v="2018-12-30T00:00:00"/>
    <x v="11"/>
    <x v="1"/>
    <d v="2019-01-29T00:00:00"/>
    <n v="0"/>
    <n v="594"/>
    <x v="4"/>
    <x v="4"/>
    <s v="Maicon"/>
    <s v="Manual"/>
    <n v="29.700000000000003"/>
  </r>
  <r>
    <x v="4"/>
    <x v="0"/>
    <n v="35"/>
    <n v="74"/>
    <n v="2590"/>
    <x v="1"/>
    <d v="2018-12-30T00:00:00"/>
    <x v="11"/>
    <x v="1"/>
    <d v="2019-01-29T00:00:00"/>
    <n v="0"/>
    <n v="2590"/>
    <x v="3"/>
    <x v="3"/>
    <s v="Nicoly"/>
    <s v="Manual"/>
    <n v="388.5"/>
  </r>
  <r>
    <x v="1"/>
    <x v="1"/>
    <n v="38"/>
    <n v="80"/>
    <n v="3040"/>
    <x v="2"/>
    <d v="2018-12-31T00:00:00"/>
    <x v="11"/>
    <x v="1"/>
    <d v="2019-01-30T00:00:00"/>
    <n v="0"/>
    <n v="3040"/>
    <x v="2"/>
    <x v="2"/>
    <s v="E-commerce"/>
    <s v="Internet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7C5AB27-7A31-4BD6-B788-CE568DEC1823}" name="Faturamento_Mensal" cacheId="2" applyNumberFormats="0" applyBorderFormats="0" applyFontFormats="0" applyPatternFormats="0" applyAlignmentFormats="0" applyWidthHeightFormats="1" dataCaption="Valores" updatedVersion="6" minRefreshableVersion="3" useAutoFormatting="1" colGrandTotals="0" itemPrintTitles="1" createdVersion="6" indent="0" outline="1" outlineData="1" multipleFieldFilters="0" chartFormat="41">
  <location ref="B27:D41" firstHeaderRow="1" firstDataRow="2" firstDataCol="1"/>
  <pivotFields count="18">
    <pivotField showAll="0">
      <items count="10">
        <item x="1"/>
        <item x="8"/>
        <item x="0"/>
        <item x="7"/>
        <item x="6"/>
        <item x="2"/>
        <item x="4"/>
        <item x="5"/>
        <item x="3"/>
        <item t="default"/>
      </items>
    </pivotField>
    <pivotField showAll="0"/>
    <pivotField showAll="0"/>
    <pivotField showAll="0"/>
    <pivotField numFmtId="2" showAll="0"/>
    <pivotField showAll="0"/>
    <pivotField numFmtId="14"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Col" showAll="0">
      <items count="3">
        <item x="0"/>
        <item x="1"/>
        <item t="default"/>
      </items>
    </pivotField>
    <pivotField numFmtId="14" showAll="0"/>
    <pivotField numFmtId="44" showAll="0"/>
    <pivotField dataField="1" numFmtId="44" showAll="0"/>
    <pivotField showAll="0"/>
    <pivotField showAll="0">
      <items count="7">
        <item x="3"/>
        <item x="2"/>
        <item x="4"/>
        <item x="5"/>
        <item x="0"/>
        <item x="1"/>
        <item t="default"/>
      </items>
    </pivotField>
    <pivotField showAll="0"/>
    <pivotField showAll="0"/>
    <pivotField numFmtId="44" showAll="0"/>
    <pivotField dragToRow="0" dragToCol="0" dragToPage="0" showAll="0" defaultSubtotal="0"/>
  </pivotFields>
  <rowFields count="1">
    <field x="7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8"/>
  </colFields>
  <colItems count="2">
    <i>
      <x/>
    </i>
    <i>
      <x v="1"/>
    </i>
  </colItems>
  <dataFields count="1">
    <dataField name="Soma de Total liquido" fld="11" baseField="0" baseItem="0" numFmtId="164"/>
  </dataFields>
  <chartFormats count="3">
    <chartFormat chart="40" format="45" series="1">
      <pivotArea type="data" outline="0" fieldPosition="0">
        <references count="2">
          <reference field="4294967294" count="1" selected="0">
            <x v="0"/>
          </reference>
          <reference field="8" count="1" selected="0">
            <x v="0"/>
          </reference>
        </references>
      </pivotArea>
    </chartFormat>
    <chartFormat chart="40" format="46" series="1">
      <pivotArea type="data" outline="0" fieldPosition="0">
        <references count="2">
          <reference field="4294967294" count="1" selected="0">
            <x v="0"/>
          </reference>
          <reference field="8" count="1" selected="0">
            <x v="1"/>
          </reference>
        </references>
      </pivotArea>
    </chartFormat>
    <chartFormat chart="40" format="47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89BBAB-4F2C-4655-B33B-227604002D5A}" name="Tabela dinâmica3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45">
  <location ref="B140:C143" firstHeaderRow="1" firstDataRow="1" firstDataCol="1"/>
  <pivotFields count="18">
    <pivotField showAll="0"/>
    <pivotField showAll="0"/>
    <pivotField showAll="0"/>
    <pivotField showAll="0"/>
    <pivotField numFmtId="2" showAll="0"/>
    <pivotField showAll="0"/>
    <pivotField numFmtId="14" showAll="0"/>
    <pivotField showAll="0"/>
    <pivotField axis="axisRow" showAll="0" sortType="ascending">
      <items count="3">
        <item x="0"/>
        <item x="1"/>
        <item t="default"/>
      </items>
    </pivotField>
    <pivotField numFmtId="14" showAll="0"/>
    <pivotField numFmtId="44" showAll="0"/>
    <pivotField dataField="1" numFmtId="44" showAll="0"/>
    <pivotField showAll="0"/>
    <pivotField showAll="0"/>
    <pivotField showAll="0"/>
    <pivotField showAll="0"/>
    <pivotField numFmtId="44" showAll="0"/>
    <pivotField dragToRow="0" dragToCol="0" dragToPage="0" showAll="0" defaultSubtotal="0"/>
  </pivotFields>
  <rowFields count="1">
    <field x="8"/>
  </rowFields>
  <rowItems count="3">
    <i>
      <x/>
    </i>
    <i>
      <x v="1"/>
    </i>
    <i t="grand">
      <x/>
    </i>
  </rowItems>
  <colItems count="1">
    <i/>
  </colItems>
  <dataFields count="1">
    <dataField name="Soma de Total liquido" fld="11" baseField="0" baseItem="0" numFmtId="164"/>
  </dataFields>
  <chartFormats count="3">
    <chartFormat chart="44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4" format="7">
      <pivotArea type="data" outline="0" fieldPosition="0">
        <references count="2">
          <reference field="4294967294" count="1" selected="0">
            <x v="0"/>
          </reference>
          <reference field="8" count="1" selected="0">
            <x v="0"/>
          </reference>
        </references>
      </pivotArea>
    </chartFormat>
    <chartFormat chart="44" format="8">
      <pivotArea type="data" outline="0" fieldPosition="0">
        <references count="2">
          <reference field="4294967294" count="1" selected="0">
            <x v="0"/>
          </reference>
          <reference field="8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FF1026F-22E1-4180-93EB-5B5DC9DA4D57}" name="Categoria1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31">
  <location ref="B4:C7" firstHeaderRow="1" firstDataRow="1" firstDataCol="1"/>
  <pivotFields count="18">
    <pivotField showAll="0">
      <items count="10">
        <item x="1"/>
        <item x="8"/>
        <item x="0"/>
        <item x="7"/>
        <item x="6"/>
        <item x="2"/>
        <item x="4"/>
        <item x="5"/>
        <item x="3"/>
        <item t="default"/>
      </items>
    </pivotField>
    <pivotField axis="axisRow" showAll="0">
      <items count="5">
        <item m="1" x="3"/>
        <item m="1" x="2"/>
        <item x="1"/>
        <item x="0"/>
        <item t="default"/>
      </items>
    </pivotField>
    <pivotField showAll="0"/>
    <pivotField showAll="0"/>
    <pivotField numFmtId="2" showAll="0"/>
    <pivotField showAll="0"/>
    <pivotField numFmtId="14" showAll="0"/>
    <pivotField showAll="0"/>
    <pivotField showAll="0">
      <items count="3">
        <item x="0"/>
        <item x="1"/>
        <item t="default"/>
      </items>
    </pivotField>
    <pivotField numFmtId="14" showAll="0"/>
    <pivotField numFmtId="44" showAll="0"/>
    <pivotField dataField="1" numFmtId="44" showAll="0"/>
    <pivotField showAll="0"/>
    <pivotField showAll="0">
      <items count="7">
        <item x="3"/>
        <item x="2"/>
        <item x="4"/>
        <item x="5"/>
        <item x="0"/>
        <item x="1"/>
        <item t="default"/>
      </items>
    </pivotField>
    <pivotField showAll="0"/>
    <pivotField showAll="0"/>
    <pivotField numFmtId="44" showAll="0"/>
    <pivotField dragToRow="0" dragToCol="0" dragToPage="0" showAll="0" defaultSubtotal="0"/>
  </pivotFields>
  <rowFields count="1">
    <field x="1"/>
  </rowFields>
  <rowItems count="3">
    <i>
      <x v="2"/>
    </i>
    <i>
      <x v="3"/>
    </i>
    <i t="grand">
      <x/>
    </i>
  </rowItems>
  <colItems count="1">
    <i/>
  </colItems>
  <dataFields count="1">
    <dataField name="Soma de Total liquido" fld="11" baseField="0" baseItem="0" numFmtId="164"/>
  </dataFields>
  <chartFormats count="7">
    <chartFormat chart="26" format="1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8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8" format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28" format="2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3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0" format="7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30" format="8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AE78172-BE05-4F60-BD05-C1CB61F06880}" name="fat_anual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32">
  <location ref="I123:J126" firstHeaderRow="1" firstDataRow="1" firstDataCol="1"/>
  <pivotFields count="18">
    <pivotField showAll="0"/>
    <pivotField showAll="0"/>
    <pivotField showAll="0"/>
    <pivotField showAll="0"/>
    <pivotField numFmtId="2" showAll="0"/>
    <pivotField showAll="0"/>
    <pivotField numFmtId="14" showAll="0"/>
    <pivotField showAll="0"/>
    <pivotField axis="axisRow" showAll="0" sortType="descending">
      <items count="3">
        <item x="1"/>
        <item x="0"/>
        <item t="default"/>
      </items>
    </pivotField>
    <pivotField numFmtId="14" showAll="0"/>
    <pivotField numFmtId="44" showAll="0"/>
    <pivotField dataField="1" numFmtId="44" showAll="0"/>
    <pivotField showAll="0"/>
    <pivotField showAll="0"/>
    <pivotField showAll="0"/>
    <pivotField showAll="0"/>
    <pivotField numFmtId="44" showAll="0"/>
    <pivotField dragToRow="0" dragToCol="0" dragToPage="0" showAll="0" defaultSubtotal="0"/>
  </pivotFields>
  <rowFields count="1">
    <field x="8"/>
  </rowFields>
  <rowItems count="3">
    <i>
      <x/>
    </i>
    <i>
      <x v="1"/>
    </i>
    <i t="grand">
      <x/>
    </i>
  </rowItems>
  <colItems count="1">
    <i/>
  </colItems>
  <dataFields count="1">
    <dataField name="Soma de Total liquido" fld="11" baseField="0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2991021-9864-4B30-A3BE-BA918EAAD3ED}" name="Tabela dinâmica1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7">
  <location ref="G140:H143" firstHeaderRow="1" firstDataRow="1" firstDataCol="1"/>
  <pivotFields count="18">
    <pivotField showAll="0"/>
    <pivotField showAll="0"/>
    <pivotField showAll="0"/>
    <pivotField showAll="0"/>
    <pivotField numFmtId="2" showAll="0"/>
    <pivotField showAll="0"/>
    <pivotField numFmtId="14" showAll="0"/>
    <pivotField showAll="0"/>
    <pivotField axis="axisRow" showAll="0" sortType="descending">
      <items count="3">
        <item x="1"/>
        <item x="0"/>
        <item t="default"/>
      </items>
    </pivotField>
    <pivotField numFmtId="14" showAll="0"/>
    <pivotField dataField="1" numFmtId="44" showAll="0"/>
    <pivotField numFmtId="44" showAll="0"/>
    <pivotField showAll="0"/>
    <pivotField showAll="0"/>
    <pivotField showAll="0"/>
    <pivotField showAll="0"/>
    <pivotField numFmtId="44" showAll="0"/>
    <pivotField dragToRow="0" dragToCol="0" dragToPage="0" showAll="0" defaultSubtotal="0"/>
  </pivotFields>
  <rowFields count="1">
    <field x="8"/>
  </rowFields>
  <rowItems count="3">
    <i>
      <x/>
    </i>
    <i>
      <x v="1"/>
    </i>
    <i t="grand">
      <x/>
    </i>
  </rowItems>
  <colItems count="1">
    <i/>
  </colItems>
  <dataFields count="1">
    <dataField name="Soma de Desconto concedido à vista" fld="10" baseField="0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9040B5-F269-411B-9E3E-C574E4943E59}" name="Faturamento_Produto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30">
  <location ref="B59:C69" firstHeaderRow="1" firstDataRow="1" firstDataCol="1"/>
  <pivotFields count="18">
    <pivotField name="Faturamento_Produto" axis="axisRow" showAll="0" sortType="ascending">
      <items count="10">
        <item x="1"/>
        <item x="8"/>
        <item x="0"/>
        <item x="7"/>
        <item x="6"/>
        <item x="2"/>
        <item x="4"/>
        <item x="5"/>
        <item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numFmtId="2" showAll="0"/>
    <pivotField showAll="0"/>
    <pivotField numFmtId="14" showAll="0"/>
    <pivotField showAll="0"/>
    <pivotField showAll="0">
      <items count="3">
        <item x="0"/>
        <item x="1"/>
        <item t="default"/>
      </items>
    </pivotField>
    <pivotField numFmtId="14" showAll="0"/>
    <pivotField numFmtId="44" showAll="0"/>
    <pivotField dataField="1" numFmtId="44" showAll="0"/>
    <pivotField showAll="0"/>
    <pivotField showAll="0">
      <items count="7">
        <item x="3"/>
        <item x="2"/>
        <item x="4"/>
        <item x="5"/>
        <item x="0"/>
        <item x="1"/>
        <item t="default"/>
      </items>
    </pivotField>
    <pivotField showAll="0"/>
    <pivotField showAll="0"/>
    <pivotField numFmtId="44" showAll="0"/>
    <pivotField dragToRow="0" dragToCol="0" dragToPage="0" showAll="0" defaultSubtotal="0"/>
  </pivotFields>
  <rowFields count="1">
    <field x="0"/>
  </rowFields>
  <rowItems count="10">
    <i>
      <x v="4"/>
    </i>
    <i>
      <x v="8"/>
    </i>
    <i>
      <x v="5"/>
    </i>
    <i>
      <x v="7"/>
    </i>
    <i>
      <x v="6"/>
    </i>
    <i>
      <x/>
    </i>
    <i>
      <x v="1"/>
    </i>
    <i>
      <x v="2"/>
    </i>
    <i>
      <x v="3"/>
    </i>
    <i t="grand">
      <x/>
    </i>
  </rowItems>
  <colItems count="1">
    <i/>
  </colItems>
  <dataFields count="1">
    <dataField name="Soma de Total liquido" fld="11" baseField="0" baseItem="0" numFmtId="164"/>
  </dataFields>
  <chartFormats count="10">
    <chartFormat chart="29" format="3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9" format="36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29" format="37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29" format="38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29" format="39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29" format="40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29" format="4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29" format="4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29" format="43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29" format="44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D0EBA86-2965-49CD-B9D2-96469BD7C50E}" name="ticket_medio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35">
  <location ref="B123:C126" firstHeaderRow="1" firstDataRow="1" firstDataCol="1"/>
  <pivotFields count="18">
    <pivotField showAll="0"/>
    <pivotField showAll="0"/>
    <pivotField showAll="0"/>
    <pivotField showAll="0"/>
    <pivotField numFmtId="2" showAll="0"/>
    <pivotField showAll="0"/>
    <pivotField numFmtId="14" showAll="0"/>
    <pivotField showAll="0"/>
    <pivotField axis="axisRow" showAll="0" sortType="descending">
      <items count="3">
        <item x="1"/>
        <item x="0"/>
        <item t="default"/>
      </items>
    </pivotField>
    <pivotField numFmtId="14" showAll="0"/>
    <pivotField numFmtId="44" showAll="0"/>
    <pivotField numFmtId="44" showAll="0"/>
    <pivotField showAll="0"/>
    <pivotField showAll="0"/>
    <pivotField showAll="0"/>
    <pivotField showAll="0"/>
    <pivotField numFmtId="44" showAll="0"/>
    <pivotField dataField="1" dragToRow="0" dragToCol="0" dragToPage="0" showAll="0" defaultSubtotal="0"/>
  </pivotFields>
  <rowFields count="1">
    <field x="8"/>
  </rowFields>
  <rowItems count="3">
    <i>
      <x/>
    </i>
    <i>
      <x v="1"/>
    </i>
    <i t="grand">
      <x/>
    </i>
  </rowItems>
  <colItems count="1">
    <i/>
  </colItems>
  <dataFields count="1">
    <dataField name="Ticket médio de vendas" fld="17" baseField="7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76F0633-6A2A-4AE9-823F-355EC4501C32}" name="Faturamento_região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8">
  <location ref="B91:C104" firstHeaderRow="1" firstDataRow="1" firstDataCol="1"/>
  <pivotFields count="18">
    <pivotField showAll="0">
      <items count="10">
        <item x="1"/>
        <item x="8"/>
        <item x="0"/>
        <item x="7"/>
        <item x="6"/>
        <item x="2"/>
        <item x="4"/>
        <item x="5"/>
        <item x="3"/>
        <item t="default"/>
      </items>
    </pivotField>
    <pivotField showAll="0"/>
    <pivotField showAll="0"/>
    <pivotField showAll="0"/>
    <pivotField numFmtId="2" showAll="0"/>
    <pivotField showAll="0"/>
    <pivotField numFmtId="14" showAll="0"/>
    <pivotField showAll="0"/>
    <pivotField showAll="0">
      <items count="3">
        <item x="0"/>
        <item x="1"/>
        <item t="default"/>
      </items>
    </pivotField>
    <pivotField numFmtId="14" showAll="0"/>
    <pivotField numFmtId="44" showAll="0"/>
    <pivotField dataField="1" numFmtId="44" showAll="0"/>
    <pivotField axis="axisRow" showAll="0">
      <items count="7">
        <item x="2"/>
        <item x="1"/>
        <item x="0"/>
        <item x="3"/>
        <item x="4"/>
        <item x="5"/>
        <item t="default"/>
      </items>
    </pivotField>
    <pivotField axis="axisRow" showAll="0">
      <items count="7">
        <item x="3"/>
        <item x="2"/>
        <item x="4"/>
        <item x="5"/>
        <item x="0"/>
        <item x="1"/>
        <item t="default"/>
      </items>
    </pivotField>
    <pivotField showAll="0"/>
    <pivotField showAll="0"/>
    <pivotField numFmtId="44" showAll="0"/>
    <pivotField dragToRow="0" dragToCol="0" dragToPage="0" showAll="0" defaultSubtotal="0"/>
  </pivotFields>
  <rowFields count="2">
    <field x="12"/>
    <field x="13"/>
  </rowFields>
  <rowItems count="13">
    <i>
      <x/>
    </i>
    <i r="1">
      <x v="1"/>
    </i>
    <i>
      <x v="1"/>
    </i>
    <i r="1">
      <x v="5"/>
    </i>
    <i>
      <x v="2"/>
    </i>
    <i r="1">
      <x v="4"/>
    </i>
    <i>
      <x v="3"/>
    </i>
    <i r="1">
      <x/>
    </i>
    <i>
      <x v="4"/>
    </i>
    <i r="1">
      <x v="2"/>
    </i>
    <i>
      <x v="5"/>
    </i>
    <i r="1">
      <x v="3"/>
    </i>
    <i t="grand">
      <x/>
    </i>
  </rowItems>
  <colItems count="1">
    <i/>
  </colItems>
  <dataFields count="1">
    <dataField name="Soma de Total liquido" fld="11" baseField="0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E496604-A22A-483E-952C-3C14148E9807}" name="Tabela dinâmica5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7">
  <location ref="H59:I72" firstHeaderRow="1" firstDataRow="1" firstDataCol="1"/>
  <pivotFields count="18">
    <pivotField showAll="0"/>
    <pivotField showAll="0"/>
    <pivotField showAll="0"/>
    <pivotField dataField="1" showAll="0"/>
    <pivotField numFmtId="2" showAll="0"/>
    <pivotField showAll="0"/>
    <pivotField numFmtId="14"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numFmtId="14" showAll="0"/>
    <pivotField numFmtId="44" showAll="0"/>
    <pivotField numFmtId="44" showAll="0"/>
    <pivotField showAll="0"/>
    <pivotField showAll="0"/>
    <pivotField showAll="0"/>
    <pivotField showAll="0"/>
    <pivotField numFmtId="44" showAll="0"/>
    <pivotField dragToRow="0" dragToCol="0" dragToPage="0" showAll="0" defaultSubtotal="0"/>
  </pivotFields>
  <rowFields count="1">
    <field x="7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Soma de Quantidade" fld="3" baseField="0" baseItem="0"/>
  </dataFields>
  <chartFormats count="1">
    <chartFormat chart="26" format="4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BC4C4E-6D70-4221-9594-45B8C879398B}" name="Forma_de_pagamento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45">
  <location ref="B151:C156" firstHeaderRow="1" firstDataRow="1" firstDataCol="1"/>
  <pivotFields count="18">
    <pivotField showAll="0">
      <items count="10">
        <item x="1"/>
        <item x="8"/>
        <item x="0"/>
        <item x="7"/>
        <item x="6"/>
        <item x="2"/>
        <item x="4"/>
        <item x="5"/>
        <item x="3"/>
        <item t="default"/>
      </items>
    </pivotField>
    <pivotField showAll="0"/>
    <pivotField showAll="0"/>
    <pivotField showAll="0"/>
    <pivotField numFmtId="2" showAll="0"/>
    <pivotField axis="axisRow" showAll="0" sortType="ascending">
      <items count="5">
        <item x="0"/>
        <item x="1"/>
        <item x="3"/>
        <item x="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numFmtId="14" showAll="0"/>
    <pivotField showAll="0"/>
    <pivotField showAll="0" sortType="descending">
      <items count="3">
        <item x="1"/>
        <item x="0"/>
        <item t="default"/>
      </items>
    </pivotField>
    <pivotField numFmtId="14" showAll="0"/>
    <pivotField numFmtId="44" showAll="0"/>
    <pivotField dataField="1" numFmtId="44" showAll="0"/>
    <pivotField showAll="0"/>
    <pivotField showAll="0">
      <items count="7">
        <item x="3"/>
        <item x="2"/>
        <item x="4"/>
        <item x="5"/>
        <item x="0"/>
        <item x="1"/>
        <item t="default"/>
      </items>
    </pivotField>
    <pivotField showAll="0"/>
    <pivotField showAll="0"/>
    <pivotField numFmtId="44" showAll="0"/>
    <pivotField dragToRow="0" dragToCol="0" dragToPage="0" showAll="0" defaultSubtotal="0"/>
  </pivotFields>
  <rowFields count="1">
    <field x="5"/>
  </rowFields>
  <rowItems count="5">
    <i>
      <x/>
    </i>
    <i>
      <x v="2"/>
    </i>
    <i>
      <x v="3"/>
    </i>
    <i>
      <x v="1"/>
    </i>
    <i t="grand">
      <x/>
    </i>
  </rowItems>
  <colItems count="1">
    <i/>
  </colItems>
  <dataFields count="1">
    <dataField name="Soma de Total liquido" fld="11" showDataAs="percentOfTotal" baseField="0" baseItem="0" numFmtId="10"/>
  </dataFields>
  <chartFormats count="5">
    <chartFormat chart="44" format="6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4" format="61">
      <pivotArea type="data" outline="0" fieldPosition="0">
        <references count="2">
          <reference field="4294967294" count="1" selected="0">
            <x v="0"/>
          </reference>
          <reference field="5" count="1" selected="0">
            <x v="1"/>
          </reference>
        </references>
      </pivotArea>
    </chartFormat>
    <chartFormat chart="44" format="62">
      <pivotArea type="data" outline="0" fieldPosition="0">
        <references count="2">
          <reference field="4294967294" count="1" selected="0">
            <x v="0"/>
          </reference>
          <reference field="5" count="1" selected="0">
            <x v="3"/>
          </reference>
        </references>
      </pivotArea>
    </chartFormat>
    <chartFormat chart="44" format="63">
      <pivotArea type="data" outline="0" fieldPosition="0">
        <references count="2">
          <reference field="4294967294" count="1" selected="0">
            <x v="0"/>
          </reference>
          <reference field="5" count="1" selected="0">
            <x v="2"/>
          </reference>
        </references>
      </pivotArea>
    </chartFormat>
    <chartFormat chart="44" format="64">
      <pivotArea type="data" outline="0" fieldPosition="0">
        <references count="2">
          <reference field="4294967294" count="1" selected="0">
            <x v="0"/>
          </reference>
          <reference field="5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Produto" xr10:uid="{A355518D-7DF4-407A-91AF-3758B6C874BE}" sourceName="Produto">
  <pivotTables>
    <pivotTable tabId="4" name="Faturamento_Mensal"/>
    <pivotTable tabId="4" name="Categoria1"/>
    <pivotTable tabId="4" name="Faturamento_Produto"/>
    <pivotTable tabId="4" name="Faturamento_região"/>
    <pivotTable tabId="4" name="Forma_de_pagamento"/>
  </pivotTables>
  <data>
    <tabular pivotCacheId="1058535275">
      <items count="9">
        <i x="1" s="1"/>
        <i x="8" s="1"/>
        <i x="0" s="1"/>
        <i x="7" s="1"/>
        <i x="6" s="1"/>
        <i x="2" s="1"/>
        <i x="4" s="1"/>
        <i x="5" s="1"/>
        <i x="3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_da_Venda" xr10:uid="{C6872C5B-D200-4091-820C-71B1C8162415}" sourceName="Ano da Venda">
  <pivotTables>
    <pivotTable tabId="4" name="Categoria1"/>
    <pivotTable tabId="4" name="Faturamento_Mensal"/>
    <pivotTable tabId="4" name="Faturamento_Produto"/>
    <pivotTable tabId="4" name="Faturamento_região"/>
    <pivotTable tabId="4" name="Forma_de_pagamento"/>
    <pivotTable tabId="4" name="fat_anual"/>
    <pivotTable tabId="4" name="ticket_medio"/>
  </pivotTables>
  <data>
    <tabular pivotCacheId="1058535275">
      <items count="2">
        <i x="0" s="1"/>
        <i x="1" s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Filial" xr10:uid="{6DAFC216-7C26-46F9-BF9F-41D6ED55EDB0}" sourceName="Filial">
  <pivotTables>
    <pivotTable tabId="4" name="Faturamento_região"/>
    <pivotTable tabId="4" name="Categoria1"/>
    <pivotTable tabId="4" name="Faturamento_Mensal"/>
    <pivotTable tabId="4" name="Faturamento_Produto"/>
    <pivotTable tabId="4" name="Forma_de_pagamento"/>
  </pivotTables>
  <data>
    <tabular pivotCacheId="1058535275">
      <items count="6">
        <i x="3" s="1"/>
        <i x="2" s="1"/>
        <i x="4" s="1"/>
        <i x="5" s="1"/>
        <i x="0" s="1"/>
        <i x="1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Produto" xr10:uid="{3CBEDA51-0243-4ACC-B5ED-E52321ACA248}" cache="SegmentaçãodeDados_Produto" caption="Produto" columnCount="5" style="Estilo de Segmentação de Dados 1" rowHeight="241300"/>
  <slicer name="Ano da Venda" xr10:uid="{532BB62E-AE5C-4FD3-BDCD-CD53D3BE41E2}" cache="SegmentaçãodeDados_Ano_da_Venda" caption="Ano da Venda" style="Estilo de Segmentação de Dados 1" rowHeight="241300"/>
  <slicer name="Filial" xr10:uid="{A7DBD940-84DF-44C9-8D3C-43319F1ABE96}" cache="SegmentaçãodeDados_Filial" caption="Filial" columnCount="3" style="Estilo de Segmentação de Dados 1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D94A2D6-AB3F-4447-8830-CB11F34C6938}" name="Base_produto_venda" displayName="Base_produto_venda" ref="C3:S1638" totalsRowShown="0">
  <autoFilter ref="C3:S1638" xr:uid="{C5FC2545-0755-4D2D-8A74-3567AD3945BE}"/>
  <sortState ref="C4:P1638">
    <sortCondition ref="I3:I1638"/>
  </sortState>
  <tableColumns count="17">
    <tableColumn id="1" xr3:uid="{DC3E0614-147C-485C-BE68-570518D0D13D}" name="Produto"/>
    <tableColumn id="3" xr3:uid="{50BAA7BD-C611-46F6-88FC-6590A9F32B7E}" name="Categoria"/>
    <tableColumn id="2" xr3:uid="{7718DA03-C26A-46F6-BB16-40EF201D5A67}" name="Valor"/>
    <tableColumn id="4" xr3:uid="{B9A6FD92-3D01-43D9-985E-C2CC152E367E}" name="Quantidade" dataDxfId="8" dataCellStyle="Moeda"/>
    <tableColumn id="7" xr3:uid="{7279E6BC-8BC0-42EF-A1D3-BAC70266E28F}" name="Total bruto" dataDxfId="7" dataCellStyle="Moeda"/>
    <tableColumn id="13" xr3:uid="{B0E21B0A-BB56-4E3C-B657-7134A6F1F339}" name="Forma de pagamento" dataDxfId="6" dataCellStyle="Moeda"/>
    <tableColumn id="5" xr3:uid="{1288DFFF-7AC9-4E96-A821-BB7ABAF2462C}" name="Data da venda" dataDxfId="5"/>
    <tableColumn id="6" xr3:uid="{121550DA-7488-406B-9A6C-C3F6FC816154}" name="Mês da venda"/>
    <tableColumn id="10" xr3:uid="{C4E275D6-A829-4A8D-B671-4B804FAEEAFE}" name="Ano da Venda" dataDxfId="4"/>
    <tableColumn id="14" xr3:uid="{1BD58825-AE54-4904-8B83-8E4565EB2AEB}" name="Data 1º pagamento" dataDxfId="3"/>
    <tableColumn id="15" xr3:uid="{93632FA3-A147-45FC-B796-78BBC4F86512}" name="Desconto concedido à vista" dataDxfId="2" dataCellStyle="Moeda">
      <calculatedColumnFormula>ABS(IF(H4="Cartão à vista",G4*(-5%),IF(H4="À vista boleto",G4*(-7%),0)))</calculatedColumnFormula>
    </tableColumn>
    <tableColumn id="17" xr3:uid="{C4924711-9B67-435E-B7DA-AEE89224A98E}" name="Total liquido" dataDxfId="1" dataCellStyle="Moeda">
      <calculatedColumnFormula>G4-M4</calculatedColumnFormula>
    </tableColumn>
    <tableColumn id="12" xr3:uid="{83EB43B9-A103-45AF-8924-7AFBC836C282}" name="Nº filial"/>
    <tableColumn id="8" xr3:uid="{C9AB7EDB-F7AC-4A54-9D7F-4D10E805FD95}" name="Filial"/>
    <tableColumn id="9" xr3:uid="{FCE5A7F2-03D2-4F83-A3FC-FF2EDDE53F9A}" name="Vendedor" dataDxfId="0"/>
    <tableColumn id="11" xr3:uid="{DE5C6E3B-BF76-4F0C-8FA9-5453B812AEB6}" name="Canal de venda"/>
    <tableColumn id="16" xr3:uid="{07763C63-63BB-4CAD-833F-2529473AB182}" name="Comissão" dataCellStyle="Moeda">
      <calculatedColumnFormula>IF(AND(R4="Manual",G4&gt;=1000),G4*15%,IF(AND(R4="Manual",G4&lt;1000),G4*5%,0))</calculatedColumnFormula>
    </tableColumn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vmlDrawing" Target="../drawings/vmlDrawing1.v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drawing" Target="../drawings/drawing2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rinterSettings" Target="../printerSettings/printerSettings1.bin"/><Relationship Id="rId5" Type="http://schemas.openxmlformats.org/officeDocument/2006/relationships/pivotTable" Target="../pivotTables/pivotTable5.xml"/><Relationship Id="rId15" Type="http://schemas.openxmlformats.org/officeDocument/2006/relationships/ctrlProp" Target="../ctrlProps/ctrlProp2.xml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07/relationships/slicer" Target="../slicers/slicer1.x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638"/>
  <sheetViews>
    <sheetView topLeftCell="C1" workbookViewId="0">
      <selection activeCell="J27" sqref="J27"/>
    </sheetView>
  </sheetViews>
  <sheetFormatPr defaultRowHeight="15" x14ac:dyDescent="0.25"/>
  <cols>
    <col min="3" max="3" width="10.28515625" customWidth="1"/>
    <col min="4" max="4" width="15.5703125" bestFit="1" customWidth="1"/>
    <col min="6" max="6" width="10.140625" style="10" bestFit="1" customWidth="1"/>
    <col min="7" max="7" width="11.7109375" style="11" bestFit="1" customWidth="1"/>
    <col min="8" max="9" width="13.5703125" customWidth="1"/>
    <col min="11" max="12" width="15.5703125" customWidth="1"/>
    <col min="13" max="14" width="15.5703125" style="31" customWidth="1"/>
    <col min="15" max="18" width="15.5703125" customWidth="1"/>
    <col min="19" max="19" width="15.5703125" style="31" customWidth="1"/>
    <col min="20" max="21" width="15.5703125" customWidth="1"/>
    <col min="22" max="22" width="13.5703125" customWidth="1"/>
    <col min="23" max="23" width="15.5703125" customWidth="1"/>
    <col min="24" max="25" width="31.7109375" bestFit="1" customWidth="1"/>
    <col min="26" max="26" width="18.7109375" customWidth="1"/>
  </cols>
  <sheetData>
    <row r="1" spans="1:25" x14ac:dyDescent="0.25">
      <c r="A1" s="18"/>
    </row>
    <row r="2" spans="1:25" ht="15.75" thickBot="1" x14ac:dyDescent="0.3">
      <c r="A2" s="18"/>
    </row>
    <row r="3" spans="1:25" ht="15.75" thickBot="1" x14ac:dyDescent="0.3">
      <c r="C3" t="s">
        <v>0</v>
      </c>
      <c r="D3" t="s">
        <v>1</v>
      </c>
      <c r="E3" t="s">
        <v>13</v>
      </c>
      <c r="F3" s="10" t="s">
        <v>14</v>
      </c>
      <c r="G3" s="11" t="s">
        <v>104</v>
      </c>
      <c r="H3" t="s">
        <v>95</v>
      </c>
      <c r="I3" t="s">
        <v>2</v>
      </c>
      <c r="J3" t="s">
        <v>3</v>
      </c>
      <c r="K3" t="s">
        <v>63</v>
      </c>
      <c r="L3" t="s">
        <v>98</v>
      </c>
      <c r="M3" s="31" t="s">
        <v>99</v>
      </c>
      <c r="N3" s="11" t="s">
        <v>105</v>
      </c>
      <c r="O3" t="s">
        <v>92</v>
      </c>
      <c r="P3" t="s">
        <v>88</v>
      </c>
      <c r="Q3" t="s">
        <v>79</v>
      </c>
      <c r="R3" t="s">
        <v>90</v>
      </c>
      <c r="S3" s="31" t="s">
        <v>100</v>
      </c>
      <c r="U3" s="1"/>
      <c r="X3" s="2" t="s">
        <v>27</v>
      </c>
    </row>
    <row r="4" spans="1:25" x14ac:dyDescent="0.25">
      <c r="C4" t="s">
        <v>8</v>
      </c>
      <c r="D4" s="18" t="s">
        <v>70</v>
      </c>
      <c r="E4">
        <v>44</v>
      </c>
      <c r="F4">
        <v>8</v>
      </c>
      <c r="G4" s="33">
        <f>F4*E4</f>
        <v>352</v>
      </c>
      <c r="H4" s="1" t="s">
        <v>93</v>
      </c>
      <c r="I4" s="1">
        <v>42736</v>
      </c>
      <c r="J4" t="s">
        <v>15</v>
      </c>
      <c r="K4">
        <v>2017</v>
      </c>
      <c r="L4" s="1">
        <v>42737</v>
      </c>
      <c r="M4" s="31">
        <f>ABS(IF(H4="Cartão à vista",G4*(-5%),IF(H4="À vista boleto",G4*(-7%),0)))</f>
        <v>24.64</v>
      </c>
      <c r="N4" s="31">
        <f t="shared" ref="N4:N67" si="0">G4-M4</f>
        <v>327.36</v>
      </c>
      <c r="O4">
        <v>3</v>
      </c>
      <c r="P4" t="s">
        <v>55</v>
      </c>
      <c r="Q4" t="s">
        <v>84</v>
      </c>
      <c r="R4" t="s">
        <v>86</v>
      </c>
      <c r="S4" s="31">
        <f t="shared" ref="S4:S67" si="1">IF(AND(R4="Manual",G4&gt;=1000),G4*15%,IF(AND(R4="Manual",G4&lt;1000),G4*5%,0))</f>
        <v>17.600000000000001</v>
      </c>
      <c r="U4" s="1"/>
      <c r="X4" s="4" t="s">
        <v>28</v>
      </c>
      <c r="Y4" s="40" t="s">
        <v>34</v>
      </c>
    </row>
    <row r="5" spans="1:25" x14ac:dyDescent="0.25">
      <c r="C5" t="s">
        <v>4</v>
      </c>
      <c r="D5" t="s">
        <v>71</v>
      </c>
      <c r="E5">
        <v>38</v>
      </c>
      <c r="F5">
        <v>17</v>
      </c>
      <c r="G5" s="33">
        <f>F5*E5</f>
        <v>646</v>
      </c>
      <c r="H5" s="1" t="s">
        <v>93</v>
      </c>
      <c r="I5" s="1">
        <v>42737</v>
      </c>
      <c r="J5" t="s">
        <v>15</v>
      </c>
      <c r="K5">
        <v>2017</v>
      </c>
      <c r="L5" s="1">
        <v>42738</v>
      </c>
      <c r="M5" s="31">
        <f t="shared" ref="M5:M67" si="2">ABS(IF(H5="Cartão à vista",G5*(-5%),IF(H5="À vista boleto",G5*(-7%),0)))</f>
        <v>45.220000000000006</v>
      </c>
      <c r="N5" s="31">
        <f t="shared" si="0"/>
        <v>600.78</v>
      </c>
      <c r="O5">
        <v>2</v>
      </c>
      <c r="P5" t="s">
        <v>54</v>
      </c>
      <c r="Q5" t="s">
        <v>84</v>
      </c>
      <c r="R5" t="s">
        <v>86</v>
      </c>
      <c r="S5" s="31">
        <f t="shared" si="1"/>
        <v>32.300000000000004</v>
      </c>
      <c r="U5" s="1"/>
      <c r="X5" s="3" t="s">
        <v>29</v>
      </c>
      <c r="Y5" s="40"/>
    </row>
    <row r="6" spans="1:25" x14ac:dyDescent="0.25">
      <c r="C6" t="s">
        <v>6</v>
      </c>
      <c r="D6" s="18" t="s">
        <v>71</v>
      </c>
      <c r="E6">
        <v>26</v>
      </c>
      <c r="F6">
        <v>6</v>
      </c>
      <c r="G6" s="33">
        <f>F6*E6</f>
        <v>156</v>
      </c>
      <c r="H6" s="1" t="s">
        <v>97</v>
      </c>
      <c r="I6" s="1">
        <v>42738</v>
      </c>
      <c r="J6" t="s">
        <v>15</v>
      </c>
      <c r="K6">
        <v>2017</v>
      </c>
      <c r="L6" s="1">
        <v>42768</v>
      </c>
      <c r="M6" s="31">
        <f t="shared" si="2"/>
        <v>0</v>
      </c>
      <c r="N6" s="31">
        <f t="shared" si="0"/>
        <v>156</v>
      </c>
      <c r="O6">
        <v>1</v>
      </c>
      <c r="P6" t="s">
        <v>89</v>
      </c>
      <c r="Q6" t="s">
        <v>89</v>
      </c>
      <c r="R6" t="s">
        <v>87</v>
      </c>
      <c r="S6" s="31">
        <f t="shared" si="1"/>
        <v>0</v>
      </c>
      <c r="U6" s="1"/>
      <c r="X6" s="3" t="s">
        <v>30</v>
      </c>
      <c r="Y6" s="40" t="s">
        <v>35</v>
      </c>
    </row>
    <row r="7" spans="1:25" x14ac:dyDescent="0.25">
      <c r="C7" t="s">
        <v>11</v>
      </c>
      <c r="D7" t="s">
        <v>70</v>
      </c>
      <c r="E7">
        <v>21</v>
      </c>
      <c r="F7">
        <v>67</v>
      </c>
      <c r="G7" s="33">
        <f>F7*E7</f>
        <v>1407</v>
      </c>
      <c r="H7" s="1" t="s">
        <v>97</v>
      </c>
      <c r="I7" s="1">
        <v>42738</v>
      </c>
      <c r="J7" t="s">
        <v>15</v>
      </c>
      <c r="K7">
        <v>2017</v>
      </c>
      <c r="L7" s="1">
        <v>42768</v>
      </c>
      <c r="M7" s="31">
        <f t="shared" si="2"/>
        <v>0</v>
      </c>
      <c r="N7" s="31">
        <f t="shared" si="0"/>
        <v>1407</v>
      </c>
      <c r="O7">
        <v>2</v>
      </c>
      <c r="P7" t="s">
        <v>54</v>
      </c>
      <c r="Q7" t="s">
        <v>83</v>
      </c>
      <c r="R7" t="s">
        <v>86</v>
      </c>
      <c r="S7" s="31">
        <f t="shared" si="1"/>
        <v>211.04999999999998</v>
      </c>
      <c r="X7" s="3" t="s">
        <v>31</v>
      </c>
      <c r="Y7" s="40"/>
    </row>
    <row r="8" spans="1:25" x14ac:dyDescent="0.25">
      <c r="C8" t="s">
        <v>11</v>
      </c>
      <c r="D8" t="s">
        <v>70</v>
      </c>
      <c r="E8">
        <v>21</v>
      </c>
      <c r="F8">
        <v>43</v>
      </c>
      <c r="G8" s="33">
        <f>F8*E8</f>
        <v>903</v>
      </c>
      <c r="H8" s="1" t="s">
        <v>97</v>
      </c>
      <c r="I8" s="1">
        <v>42739</v>
      </c>
      <c r="J8" t="s">
        <v>15</v>
      </c>
      <c r="K8">
        <v>2017</v>
      </c>
      <c r="L8" s="1">
        <v>42769</v>
      </c>
      <c r="M8" s="31">
        <f t="shared" si="2"/>
        <v>0</v>
      </c>
      <c r="N8" s="31">
        <f t="shared" si="0"/>
        <v>903</v>
      </c>
      <c r="O8">
        <v>1</v>
      </c>
      <c r="P8" t="s">
        <v>89</v>
      </c>
      <c r="Q8" t="s">
        <v>89</v>
      </c>
      <c r="R8" t="s">
        <v>87</v>
      </c>
      <c r="S8" s="31">
        <f t="shared" si="1"/>
        <v>0</v>
      </c>
      <c r="X8" s="3" t="s">
        <v>32</v>
      </c>
      <c r="Y8" s="3" t="s">
        <v>36</v>
      </c>
    </row>
    <row r="9" spans="1:25" x14ac:dyDescent="0.25">
      <c r="C9" t="s">
        <v>6</v>
      </c>
      <c r="D9" s="18" t="s">
        <v>71</v>
      </c>
      <c r="E9">
        <v>26</v>
      </c>
      <c r="F9">
        <v>41</v>
      </c>
      <c r="G9" s="33">
        <f t="shared" ref="G9:G10" si="3">F9*E9</f>
        <v>1066</v>
      </c>
      <c r="H9" s="1" t="s">
        <v>97</v>
      </c>
      <c r="I9" s="1">
        <v>42739</v>
      </c>
      <c r="J9" t="s">
        <v>15</v>
      </c>
      <c r="K9">
        <v>2017</v>
      </c>
      <c r="L9" s="1">
        <v>42769</v>
      </c>
      <c r="M9" s="31">
        <f t="shared" si="2"/>
        <v>0</v>
      </c>
      <c r="N9" s="31">
        <f t="shared" si="0"/>
        <v>1066</v>
      </c>
      <c r="O9">
        <v>4</v>
      </c>
      <c r="P9" t="s">
        <v>53</v>
      </c>
      <c r="Q9" t="s">
        <v>85</v>
      </c>
      <c r="R9" t="s">
        <v>86</v>
      </c>
      <c r="S9" s="31">
        <f t="shared" si="1"/>
        <v>159.9</v>
      </c>
    </row>
    <row r="10" spans="1:25" x14ac:dyDescent="0.25">
      <c r="C10" t="s">
        <v>6</v>
      </c>
      <c r="D10" t="s">
        <v>71</v>
      </c>
      <c r="E10">
        <v>26</v>
      </c>
      <c r="F10">
        <v>30</v>
      </c>
      <c r="G10" s="33">
        <f t="shared" si="3"/>
        <v>780</v>
      </c>
      <c r="H10" s="1" t="s">
        <v>97</v>
      </c>
      <c r="I10" s="1">
        <v>42739</v>
      </c>
      <c r="J10" t="s">
        <v>15</v>
      </c>
      <c r="K10">
        <v>2017</v>
      </c>
      <c r="L10" s="1">
        <v>42769</v>
      </c>
      <c r="M10" s="31">
        <f t="shared" si="2"/>
        <v>0</v>
      </c>
      <c r="N10" s="31">
        <f t="shared" si="0"/>
        <v>780</v>
      </c>
      <c r="O10">
        <v>2</v>
      </c>
      <c r="P10" t="s">
        <v>54</v>
      </c>
      <c r="Q10" t="s">
        <v>82</v>
      </c>
      <c r="R10" t="s">
        <v>86</v>
      </c>
      <c r="S10" s="31">
        <f t="shared" si="1"/>
        <v>39</v>
      </c>
      <c r="X10" s="3" t="s">
        <v>33</v>
      </c>
      <c r="Y10" s="3" t="s">
        <v>37</v>
      </c>
    </row>
    <row r="11" spans="1:25" x14ac:dyDescent="0.25">
      <c r="C11" t="s">
        <v>11</v>
      </c>
      <c r="D11" s="18" t="s">
        <v>70</v>
      </c>
      <c r="E11">
        <v>21</v>
      </c>
      <c r="F11">
        <v>18</v>
      </c>
      <c r="G11" s="33">
        <f>F11*E11</f>
        <v>378</v>
      </c>
      <c r="H11" s="1" t="s">
        <v>96</v>
      </c>
      <c r="I11" s="1">
        <v>42740</v>
      </c>
      <c r="J11" t="s">
        <v>15</v>
      </c>
      <c r="K11">
        <v>2017</v>
      </c>
      <c r="L11" s="1">
        <v>42770</v>
      </c>
      <c r="M11" s="31">
        <f t="shared" si="2"/>
        <v>0</v>
      </c>
      <c r="N11" s="31">
        <f t="shared" si="0"/>
        <v>378</v>
      </c>
      <c r="O11">
        <v>1</v>
      </c>
      <c r="P11" t="s">
        <v>89</v>
      </c>
      <c r="Q11" t="s">
        <v>89</v>
      </c>
      <c r="R11" t="s">
        <v>87</v>
      </c>
      <c r="S11" s="31">
        <f t="shared" si="1"/>
        <v>0</v>
      </c>
    </row>
    <row r="12" spans="1:25" x14ac:dyDescent="0.25">
      <c r="C12" t="s">
        <v>9</v>
      </c>
      <c r="D12" s="18" t="s">
        <v>70</v>
      </c>
      <c r="E12">
        <v>35</v>
      </c>
      <c r="F12">
        <v>29</v>
      </c>
      <c r="G12" s="33">
        <f>F12*E12</f>
        <v>1015</v>
      </c>
      <c r="H12" s="1" t="s">
        <v>97</v>
      </c>
      <c r="I12" s="1">
        <v>42740</v>
      </c>
      <c r="J12" t="s">
        <v>15</v>
      </c>
      <c r="K12">
        <v>2017</v>
      </c>
      <c r="L12" s="1">
        <v>42770</v>
      </c>
      <c r="M12" s="31">
        <f t="shared" si="2"/>
        <v>0</v>
      </c>
      <c r="N12" s="31">
        <f t="shared" si="0"/>
        <v>1015</v>
      </c>
      <c r="O12">
        <v>1</v>
      </c>
      <c r="P12" t="s">
        <v>89</v>
      </c>
      <c r="Q12" t="s">
        <v>89</v>
      </c>
      <c r="R12" t="s">
        <v>87</v>
      </c>
      <c r="S12" s="31">
        <f t="shared" si="1"/>
        <v>0</v>
      </c>
    </row>
    <row r="13" spans="1:25" x14ac:dyDescent="0.25">
      <c r="C13" t="s">
        <v>8</v>
      </c>
      <c r="D13" s="18" t="s">
        <v>70</v>
      </c>
      <c r="E13">
        <v>44</v>
      </c>
      <c r="F13">
        <v>55</v>
      </c>
      <c r="G13" s="33">
        <f>F13*E13</f>
        <v>2420</v>
      </c>
      <c r="H13" s="1" t="s">
        <v>94</v>
      </c>
      <c r="I13" s="1">
        <v>42740</v>
      </c>
      <c r="J13" t="s">
        <v>15</v>
      </c>
      <c r="K13">
        <v>2017</v>
      </c>
      <c r="L13" s="1">
        <v>42741</v>
      </c>
      <c r="M13" s="31">
        <f t="shared" si="2"/>
        <v>121</v>
      </c>
      <c r="N13" s="31">
        <f t="shared" si="0"/>
        <v>2299</v>
      </c>
      <c r="O13">
        <v>3</v>
      </c>
      <c r="P13" t="s">
        <v>55</v>
      </c>
      <c r="Q13" t="s">
        <v>83</v>
      </c>
      <c r="R13" t="s">
        <v>86</v>
      </c>
      <c r="S13" s="31">
        <f t="shared" si="1"/>
        <v>363</v>
      </c>
    </row>
    <row r="14" spans="1:25" x14ac:dyDescent="0.25">
      <c r="C14" t="s">
        <v>4</v>
      </c>
      <c r="D14" t="s">
        <v>71</v>
      </c>
      <c r="E14">
        <v>38</v>
      </c>
      <c r="F14">
        <v>55</v>
      </c>
      <c r="G14" s="33">
        <f>F14*E14</f>
        <v>2090</v>
      </c>
      <c r="H14" s="1" t="s">
        <v>97</v>
      </c>
      <c r="I14" s="1">
        <v>42740</v>
      </c>
      <c r="J14" t="s">
        <v>15</v>
      </c>
      <c r="K14">
        <v>2017</v>
      </c>
      <c r="L14" s="1">
        <v>42770</v>
      </c>
      <c r="M14" s="31">
        <f t="shared" si="2"/>
        <v>0</v>
      </c>
      <c r="N14" s="31">
        <f t="shared" si="0"/>
        <v>2090</v>
      </c>
      <c r="O14">
        <v>2</v>
      </c>
      <c r="P14" t="s">
        <v>54</v>
      </c>
      <c r="Q14" t="s">
        <v>82</v>
      </c>
      <c r="R14" t="s">
        <v>86</v>
      </c>
      <c r="S14" s="31">
        <f t="shared" si="1"/>
        <v>313.5</v>
      </c>
    </row>
    <row r="15" spans="1:25" ht="15.75" thickBot="1" x14ac:dyDescent="0.3">
      <c r="C15" t="s">
        <v>11</v>
      </c>
      <c r="D15" s="18" t="s">
        <v>70</v>
      </c>
      <c r="E15">
        <v>21</v>
      </c>
      <c r="F15">
        <v>29</v>
      </c>
      <c r="G15" s="33">
        <f>F15*E15</f>
        <v>609</v>
      </c>
      <c r="H15" s="1" t="s">
        <v>96</v>
      </c>
      <c r="I15" s="1">
        <v>42741</v>
      </c>
      <c r="J15" t="s">
        <v>15</v>
      </c>
      <c r="K15">
        <v>2017</v>
      </c>
      <c r="L15" s="1">
        <v>42771</v>
      </c>
      <c r="M15" s="31">
        <f t="shared" si="2"/>
        <v>0</v>
      </c>
      <c r="N15" s="31">
        <f t="shared" si="0"/>
        <v>609</v>
      </c>
      <c r="O15">
        <v>3</v>
      </c>
      <c r="P15" t="s">
        <v>55</v>
      </c>
      <c r="Q15" t="s">
        <v>80</v>
      </c>
      <c r="R15" t="s">
        <v>86</v>
      </c>
      <c r="S15" s="31">
        <f t="shared" si="1"/>
        <v>30.450000000000003</v>
      </c>
    </row>
    <row r="16" spans="1:25" ht="15.75" thickBot="1" x14ac:dyDescent="0.3">
      <c r="C16" t="s">
        <v>10</v>
      </c>
      <c r="D16" s="18" t="s">
        <v>71</v>
      </c>
      <c r="E16">
        <v>26</v>
      </c>
      <c r="F16">
        <v>63</v>
      </c>
      <c r="G16" s="33">
        <f t="shared" ref="G16:G19" si="4">F16*E16</f>
        <v>1638</v>
      </c>
      <c r="H16" s="1" t="s">
        <v>97</v>
      </c>
      <c r="I16" s="1">
        <v>42741</v>
      </c>
      <c r="J16" t="s">
        <v>15</v>
      </c>
      <c r="K16">
        <v>2017</v>
      </c>
      <c r="L16" s="1">
        <v>42771</v>
      </c>
      <c r="M16" s="31">
        <f t="shared" si="2"/>
        <v>0</v>
      </c>
      <c r="N16" s="31">
        <f t="shared" si="0"/>
        <v>1638</v>
      </c>
      <c r="O16">
        <v>5</v>
      </c>
      <c r="P16" t="s">
        <v>57</v>
      </c>
      <c r="Q16" t="s">
        <v>83</v>
      </c>
      <c r="R16" t="s">
        <v>86</v>
      </c>
      <c r="S16" s="31">
        <f t="shared" si="1"/>
        <v>245.7</v>
      </c>
      <c r="X16" s="2" t="s">
        <v>39</v>
      </c>
      <c r="Y16" s="2" t="s">
        <v>41</v>
      </c>
    </row>
    <row r="17" spans="3:25" x14ac:dyDescent="0.25">
      <c r="C17" t="s">
        <v>10</v>
      </c>
      <c r="D17" t="s">
        <v>71</v>
      </c>
      <c r="E17">
        <v>26</v>
      </c>
      <c r="F17">
        <v>8</v>
      </c>
      <c r="G17" s="33">
        <f t="shared" si="4"/>
        <v>208</v>
      </c>
      <c r="H17" s="1" t="s">
        <v>97</v>
      </c>
      <c r="I17" s="1">
        <v>42741</v>
      </c>
      <c r="J17" t="s">
        <v>15</v>
      </c>
      <c r="K17">
        <v>2017</v>
      </c>
      <c r="L17" s="1">
        <v>42771</v>
      </c>
      <c r="M17" s="31">
        <f t="shared" si="2"/>
        <v>0</v>
      </c>
      <c r="N17" s="31">
        <f t="shared" si="0"/>
        <v>208</v>
      </c>
      <c r="O17">
        <v>2</v>
      </c>
      <c r="P17" t="s">
        <v>54</v>
      </c>
      <c r="Q17" t="s">
        <v>82</v>
      </c>
      <c r="R17" t="s">
        <v>86</v>
      </c>
      <c r="S17" s="31">
        <f t="shared" si="1"/>
        <v>10.4</v>
      </c>
      <c r="X17" s="9" t="s">
        <v>38</v>
      </c>
      <c r="Y17" s="9" t="s">
        <v>78</v>
      </c>
    </row>
    <row r="18" spans="3:25" x14ac:dyDescent="0.25">
      <c r="C18" t="s">
        <v>10</v>
      </c>
      <c r="D18" s="18" t="s">
        <v>71</v>
      </c>
      <c r="E18">
        <v>26</v>
      </c>
      <c r="F18">
        <v>32</v>
      </c>
      <c r="G18" s="33">
        <f t="shared" si="4"/>
        <v>832</v>
      </c>
      <c r="H18" s="1" t="s">
        <v>97</v>
      </c>
      <c r="I18" s="1">
        <v>42741</v>
      </c>
      <c r="J18" t="s">
        <v>15</v>
      </c>
      <c r="K18">
        <v>2017</v>
      </c>
      <c r="L18" s="1">
        <v>42771</v>
      </c>
      <c r="M18" s="31">
        <f t="shared" si="2"/>
        <v>0</v>
      </c>
      <c r="N18" s="31">
        <f t="shared" si="0"/>
        <v>832</v>
      </c>
      <c r="O18">
        <v>6</v>
      </c>
      <c r="P18" t="s">
        <v>56</v>
      </c>
      <c r="Q18" t="s">
        <v>83</v>
      </c>
      <c r="R18" t="s">
        <v>86</v>
      </c>
      <c r="S18" s="31">
        <f t="shared" si="1"/>
        <v>41.6</v>
      </c>
      <c r="U18" s="32"/>
      <c r="X18" s="9" t="s">
        <v>40</v>
      </c>
      <c r="Y18" s="9" t="s">
        <v>45</v>
      </c>
    </row>
    <row r="19" spans="3:25" x14ac:dyDescent="0.25">
      <c r="C19" t="s">
        <v>4</v>
      </c>
      <c r="D19" s="18" t="s">
        <v>71</v>
      </c>
      <c r="E19">
        <v>38</v>
      </c>
      <c r="F19">
        <v>46</v>
      </c>
      <c r="G19" s="33">
        <f t="shared" si="4"/>
        <v>1748</v>
      </c>
      <c r="H19" s="1" t="s">
        <v>97</v>
      </c>
      <c r="I19" s="1">
        <v>42742</v>
      </c>
      <c r="J19" t="s">
        <v>15</v>
      </c>
      <c r="K19">
        <v>2017</v>
      </c>
      <c r="L19" s="1">
        <v>42772</v>
      </c>
      <c r="M19" s="31">
        <f t="shared" si="2"/>
        <v>0</v>
      </c>
      <c r="N19" s="31">
        <f t="shared" si="0"/>
        <v>1748</v>
      </c>
      <c r="O19">
        <v>4</v>
      </c>
      <c r="P19" t="s">
        <v>53</v>
      </c>
      <c r="Q19" t="s">
        <v>84</v>
      </c>
      <c r="R19" t="s">
        <v>86</v>
      </c>
      <c r="S19" s="31">
        <f t="shared" si="1"/>
        <v>262.2</v>
      </c>
      <c r="X19" t="s">
        <v>44</v>
      </c>
      <c r="Y19" t="s">
        <v>45</v>
      </c>
    </row>
    <row r="20" spans="3:25" x14ac:dyDescent="0.25">
      <c r="C20" t="s">
        <v>7</v>
      </c>
      <c r="D20" s="18" t="s">
        <v>70</v>
      </c>
      <c r="E20">
        <v>11</v>
      </c>
      <c r="F20">
        <v>9</v>
      </c>
      <c r="G20" s="33">
        <f>F20*E20</f>
        <v>99</v>
      </c>
      <c r="H20" s="1" t="s">
        <v>97</v>
      </c>
      <c r="I20" s="1">
        <v>42742</v>
      </c>
      <c r="J20" t="s">
        <v>15</v>
      </c>
      <c r="K20">
        <v>2017</v>
      </c>
      <c r="L20" s="1">
        <v>42772</v>
      </c>
      <c r="M20" s="31">
        <f t="shared" si="2"/>
        <v>0</v>
      </c>
      <c r="N20" s="31">
        <f t="shared" si="0"/>
        <v>99</v>
      </c>
      <c r="O20">
        <v>1</v>
      </c>
      <c r="P20" t="s">
        <v>89</v>
      </c>
      <c r="Q20" t="s">
        <v>89</v>
      </c>
      <c r="R20" t="s">
        <v>87</v>
      </c>
      <c r="S20" s="31">
        <f t="shared" si="1"/>
        <v>0</v>
      </c>
      <c r="X20" t="s">
        <v>47</v>
      </c>
      <c r="Y20" s="9" t="s">
        <v>59</v>
      </c>
    </row>
    <row r="21" spans="3:25" x14ac:dyDescent="0.25">
      <c r="C21" t="s">
        <v>11</v>
      </c>
      <c r="D21" s="18" t="s">
        <v>70</v>
      </c>
      <c r="E21">
        <v>21</v>
      </c>
      <c r="F21">
        <v>28</v>
      </c>
      <c r="G21" s="33">
        <f>F21*E21</f>
        <v>588</v>
      </c>
      <c r="H21" s="1" t="s">
        <v>96</v>
      </c>
      <c r="I21" s="1">
        <v>42742</v>
      </c>
      <c r="J21" t="s">
        <v>15</v>
      </c>
      <c r="K21">
        <v>2017</v>
      </c>
      <c r="L21" s="1">
        <v>42772</v>
      </c>
      <c r="M21" s="31">
        <f t="shared" si="2"/>
        <v>0</v>
      </c>
      <c r="N21" s="31">
        <f t="shared" si="0"/>
        <v>588</v>
      </c>
      <c r="O21">
        <v>4</v>
      </c>
      <c r="P21" t="s">
        <v>53</v>
      </c>
      <c r="Q21" t="s">
        <v>84</v>
      </c>
      <c r="R21" t="s">
        <v>86</v>
      </c>
      <c r="S21" s="31">
        <f t="shared" si="1"/>
        <v>29.400000000000002</v>
      </c>
      <c r="X21" t="s">
        <v>49</v>
      </c>
      <c r="Y21" t="s">
        <v>48</v>
      </c>
    </row>
    <row r="22" spans="3:25" x14ac:dyDescent="0.25">
      <c r="C22" t="s">
        <v>10</v>
      </c>
      <c r="D22" s="18" t="s">
        <v>71</v>
      </c>
      <c r="E22">
        <v>26</v>
      </c>
      <c r="F22">
        <v>70</v>
      </c>
      <c r="G22" s="33">
        <f t="shared" ref="G22:G23" si="5">F22*E22</f>
        <v>1820</v>
      </c>
      <c r="H22" s="1" t="s">
        <v>97</v>
      </c>
      <c r="I22" s="1">
        <v>42743</v>
      </c>
      <c r="J22" t="s">
        <v>15</v>
      </c>
      <c r="K22">
        <v>2017</v>
      </c>
      <c r="L22" s="1">
        <v>42773</v>
      </c>
      <c r="M22" s="31">
        <f t="shared" si="2"/>
        <v>0</v>
      </c>
      <c r="N22" s="31">
        <f t="shared" si="0"/>
        <v>1820</v>
      </c>
      <c r="O22">
        <v>1</v>
      </c>
      <c r="P22" t="s">
        <v>89</v>
      </c>
      <c r="Q22" t="s">
        <v>89</v>
      </c>
      <c r="R22" t="s">
        <v>87</v>
      </c>
      <c r="S22" s="31">
        <f t="shared" si="1"/>
        <v>0</v>
      </c>
      <c r="X22" s="9" t="s">
        <v>77</v>
      </c>
      <c r="Y22" s="9" t="s">
        <v>46</v>
      </c>
    </row>
    <row r="23" spans="3:25" x14ac:dyDescent="0.25">
      <c r="C23" t="s">
        <v>6</v>
      </c>
      <c r="D23" s="18" t="s">
        <v>71</v>
      </c>
      <c r="E23">
        <v>26</v>
      </c>
      <c r="F23">
        <v>26</v>
      </c>
      <c r="G23" s="33">
        <f t="shared" si="5"/>
        <v>676</v>
      </c>
      <c r="H23" s="1" t="s">
        <v>96</v>
      </c>
      <c r="I23" s="1">
        <v>42743</v>
      </c>
      <c r="J23" t="s">
        <v>15</v>
      </c>
      <c r="K23">
        <v>2017</v>
      </c>
      <c r="L23" s="1">
        <v>42773</v>
      </c>
      <c r="M23" s="31">
        <f t="shared" si="2"/>
        <v>0</v>
      </c>
      <c r="N23" s="31">
        <f t="shared" si="0"/>
        <v>676</v>
      </c>
      <c r="O23">
        <v>1</v>
      </c>
      <c r="P23" t="s">
        <v>89</v>
      </c>
      <c r="Q23" t="s">
        <v>89</v>
      </c>
      <c r="R23" t="s">
        <v>87</v>
      </c>
      <c r="S23" s="31">
        <f t="shared" si="1"/>
        <v>0</v>
      </c>
      <c r="X23" t="s">
        <v>51</v>
      </c>
      <c r="Y23" t="s">
        <v>50</v>
      </c>
    </row>
    <row r="24" spans="3:25" x14ac:dyDescent="0.25">
      <c r="C24" t="s">
        <v>5</v>
      </c>
      <c r="D24" s="18" t="s">
        <v>70</v>
      </c>
      <c r="E24">
        <v>48</v>
      </c>
      <c r="F24">
        <v>67</v>
      </c>
      <c r="G24" s="33">
        <f>F24*E24</f>
        <v>3216</v>
      </c>
      <c r="H24" s="1" t="s">
        <v>97</v>
      </c>
      <c r="I24" s="1">
        <v>42744</v>
      </c>
      <c r="J24" t="s">
        <v>15</v>
      </c>
      <c r="K24">
        <v>2017</v>
      </c>
      <c r="L24" s="1">
        <v>42774</v>
      </c>
      <c r="M24" s="31">
        <f t="shared" si="2"/>
        <v>0</v>
      </c>
      <c r="N24" s="31">
        <f t="shared" si="0"/>
        <v>3216</v>
      </c>
      <c r="O24">
        <v>3</v>
      </c>
      <c r="P24" t="s">
        <v>55</v>
      </c>
      <c r="Q24" t="s">
        <v>80</v>
      </c>
      <c r="R24" t="s">
        <v>86</v>
      </c>
      <c r="S24" s="31">
        <f t="shared" si="1"/>
        <v>482.4</v>
      </c>
    </row>
    <row r="25" spans="3:25" x14ac:dyDescent="0.25">
      <c r="C25" t="s">
        <v>12</v>
      </c>
      <c r="D25" s="18" t="s">
        <v>71</v>
      </c>
      <c r="E25">
        <v>44</v>
      </c>
      <c r="F25">
        <v>40</v>
      </c>
      <c r="G25" s="33">
        <f t="shared" ref="G25:G28" si="6">F25*E25</f>
        <v>1760</v>
      </c>
      <c r="H25" s="1" t="s">
        <v>96</v>
      </c>
      <c r="I25" s="1">
        <v>42744</v>
      </c>
      <c r="J25" t="s">
        <v>15</v>
      </c>
      <c r="K25">
        <v>2017</v>
      </c>
      <c r="L25" s="1">
        <v>42774</v>
      </c>
      <c r="M25" s="31">
        <f t="shared" si="2"/>
        <v>0</v>
      </c>
      <c r="N25" s="31">
        <f t="shared" si="0"/>
        <v>1760</v>
      </c>
      <c r="O25">
        <v>6</v>
      </c>
      <c r="P25" t="s">
        <v>56</v>
      </c>
      <c r="Q25" t="s">
        <v>84</v>
      </c>
      <c r="R25" t="s">
        <v>86</v>
      </c>
      <c r="S25" s="31">
        <f t="shared" si="1"/>
        <v>264</v>
      </c>
    </row>
    <row r="26" spans="3:25" x14ac:dyDescent="0.25">
      <c r="C26" t="s">
        <v>6</v>
      </c>
      <c r="D26" s="18" t="s">
        <v>71</v>
      </c>
      <c r="E26">
        <v>26</v>
      </c>
      <c r="F26">
        <v>11</v>
      </c>
      <c r="G26" s="33">
        <f t="shared" si="6"/>
        <v>286</v>
      </c>
      <c r="H26" s="1" t="s">
        <v>94</v>
      </c>
      <c r="I26" s="1">
        <v>42745</v>
      </c>
      <c r="J26" t="s">
        <v>15</v>
      </c>
      <c r="K26">
        <v>2017</v>
      </c>
      <c r="L26" s="1">
        <v>42746</v>
      </c>
      <c r="M26" s="31">
        <f t="shared" si="2"/>
        <v>14.3</v>
      </c>
      <c r="N26" s="31">
        <f t="shared" si="0"/>
        <v>271.7</v>
      </c>
      <c r="O26">
        <v>4</v>
      </c>
      <c r="P26" t="s">
        <v>53</v>
      </c>
      <c r="Q26" t="s">
        <v>80</v>
      </c>
      <c r="R26" t="s">
        <v>86</v>
      </c>
      <c r="S26" s="31">
        <f t="shared" si="1"/>
        <v>14.3</v>
      </c>
    </row>
    <row r="27" spans="3:25" x14ac:dyDescent="0.25">
      <c r="C27" t="s">
        <v>4</v>
      </c>
      <c r="D27" s="18" t="s">
        <v>71</v>
      </c>
      <c r="E27">
        <v>38</v>
      </c>
      <c r="F27">
        <v>79</v>
      </c>
      <c r="G27" s="33">
        <f t="shared" si="6"/>
        <v>3002</v>
      </c>
      <c r="H27" s="1" t="s">
        <v>94</v>
      </c>
      <c r="I27" s="1">
        <v>42745</v>
      </c>
      <c r="J27" t="s">
        <v>15</v>
      </c>
      <c r="K27">
        <v>2017</v>
      </c>
      <c r="L27" s="1">
        <v>42746</v>
      </c>
      <c r="M27" s="31">
        <f t="shared" si="2"/>
        <v>150.1</v>
      </c>
      <c r="N27" s="31">
        <f t="shared" si="0"/>
        <v>2851.9</v>
      </c>
      <c r="O27">
        <v>3</v>
      </c>
      <c r="P27" t="s">
        <v>55</v>
      </c>
      <c r="Q27" t="s">
        <v>84</v>
      </c>
      <c r="R27" t="s">
        <v>86</v>
      </c>
      <c r="S27" s="31">
        <f t="shared" si="1"/>
        <v>450.3</v>
      </c>
    </row>
    <row r="28" spans="3:25" x14ac:dyDescent="0.25">
      <c r="C28" t="s">
        <v>4</v>
      </c>
      <c r="D28" s="18" t="s">
        <v>71</v>
      </c>
      <c r="E28">
        <v>38</v>
      </c>
      <c r="F28">
        <v>17</v>
      </c>
      <c r="G28" s="33">
        <f t="shared" si="6"/>
        <v>646</v>
      </c>
      <c r="H28" s="1" t="s">
        <v>94</v>
      </c>
      <c r="I28" s="1">
        <v>42745</v>
      </c>
      <c r="J28" t="s">
        <v>15</v>
      </c>
      <c r="K28">
        <v>2017</v>
      </c>
      <c r="L28" s="1">
        <v>42746</v>
      </c>
      <c r="M28" s="31">
        <f t="shared" si="2"/>
        <v>32.300000000000004</v>
      </c>
      <c r="N28" s="31">
        <f t="shared" si="0"/>
        <v>613.70000000000005</v>
      </c>
      <c r="O28">
        <v>1</v>
      </c>
      <c r="P28" t="s">
        <v>89</v>
      </c>
      <c r="Q28" t="s">
        <v>89</v>
      </c>
      <c r="R28" t="s">
        <v>87</v>
      </c>
      <c r="S28" s="31">
        <f t="shared" si="1"/>
        <v>0</v>
      </c>
    </row>
    <row r="29" spans="3:25" x14ac:dyDescent="0.25">
      <c r="C29" t="s">
        <v>7</v>
      </c>
      <c r="D29" s="18" t="s">
        <v>70</v>
      </c>
      <c r="E29">
        <v>11</v>
      </c>
      <c r="F29">
        <v>42</v>
      </c>
      <c r="G29" s="33">
        <f t="shared" ref="G29:G34" si="7">F29*E29</f>
        <v>462</v>
      </c>
      <c r="H29" s="1" t="s">
        <v>93</v>
      </c>
      <c r="I29" s="1">
        <v>42745</v>
      </c>
      <c r="J29" t="s">
        <v>15</v>
      </c>
      <c r="K29">
        <v>2017</v>
      </c>
      <c r="L29" s="1">
        <v>42746</v>
      </c>
      <c r="M29" s="31">
        <f t="shared" si="2"/>
        <v>32.340000000000003</v>
      </c>
      <c r="N29" s="31">
        <f t="shared" si="0"/>
        <v>429.65999999999997</v>
      </c>
      <c r="O29">
        <v>3</v>
      </c>
      <c r="P29" t="s">
        <v>55</v>
      </c>
      <c r="Q29" t="s">
        <v>80</v>
      </c>
      <c r="R29" t="s">
        <v>86</v>
      </c>
      <c r="S29" s="31">
        <f t="shared" si="1"/>
        <v>23.1</v>
      </c>
    </row>
    <row r="30" spans="3:25" x14ac:dyDescent="0.25">
      <c r="C30" t="s">
        <v>11</v>
      </c>
      <c r="D30" s="18" t="s">
        <v>70</v>
      </c>
      <c r="E30">
        <v>21</v>
      </c>
      <c r="F30">
        <v>28</v>
      </c>
      <c r="G30" s="33">
        <f t="shared" si="7"/>
        <v>588</v>
      </c>
      <c r="H30" s="1" t="s">
        <v>93</v>
      </c>
      <c r="I30" s="1">
        <v>42746</v>
      </c>
      <c r="J30" t="s">
        <v>15</v>
      </c>
      <c r="K30">
        <v>2017</v>
      </c>
      <c r="L30" s="1">
        <v>42747</v>
      </c>
      <c r="M30" s="31">
        <f t="shared" si="2"/>
        <v>41.160000000000004</v>
      </c>
      <c r="N30" s="31">
        <f t="shared" si="0"/>
        <v>546.84</v>
      </c>
      <c r="O30">
        <v>1</v>
      </c>
      <c r="P30" t="s">
        <v>89</v>
      </c>
      <c r="Q30" t="s">
        <v>89</v>
      </c>
      <c r="R30" t="s">
        <v>87</v>
      </c>
      <c r="S30" s="31">
        <f t="shared" si="1"/>
        <v>0</v>
      </c>
    </row>
    <row r="31" spans="3:25" x14ac:dyDescent="0.25">
      <c r="C31" t="s">
        <v>5</v>
      </c>
      <c r="D31" s="18" t="s">
        <v>70</v>
      </c>
      <c r="E31">
        <v>48</v>
      </c>
      <c r="F31">
        <v>57</v>
      </c>
      <c r="G31" s="33">
        <f t="shared" si="7"/>
        <v>2736</v>
      </c>
      <c r="H31" s="1" t="s">
        <v>96</v>
      </c>
      <c r="I31" s="1">
        <v>42746</v>
      </c>
      <c r="J31" t="s">
        <v>15</v>
      </c>
      <c r="K31">
        <v>2017</v>
      </c>
      <c r="L31" s="1">
        <v>42776</v>
      </c>
      <c r="M31" s="31">
        <f t="shared" si="2"/>
        <v>0</v>
      </c>
      <c r="N31" s="31">
        <f t="shared" si="0"/>
        <v>2736</v>
      </c>
      <c r="O31">
        <v>3</v>
      </c>
      <c r="P31" t="s">
        <v>55</v>
      </c>
      <c r="Q31" t="s">
        <v>80</v>
      </c>
      <c r="R31" t="s">
        <v>86</v>
      </c>
      <c r="S31" s="31">
        <f t="shared" si="1"/>
        <v>410.4</v>
      </c>
    </row>
    <row r="32" spans="3:25" x14ac:dyDescent="0.25">
      <c r="C32" t="s">
        <v>7</v>
      </c>
      <c r="D32" s="18" t="s">
        <v>70</v>
      </c>
      <c r="E32">
        <v>11</v>
      </c>
      <c r="F32">
        <v>74</v>
      </c>
      <c r="G32" s="33">
        <f t="shared" si="7"/>
        <v>814</v>
      </c>
      <c r="H32" s="1" t="s">
        <v>97</v>
      </c>
      <c r="I32" s="1">
        <v>42746</v>
      </c>
      <c r="J32" t="s">
        <v>15</v>
      </c>
      <c r="K32">
        <v>2017</v>
      </c>
      <c r="L32" s="1">
        <v>42776</v>
      </c>
      <c r="M32" s="31">
        <f t="shared" si="2"/>
        <v>0</v>
      </c>
      <c r="N32" s="31">
        <f t="shared" si="0"/>
        <v>814</v>
      </c>
      <c r="O32">
        <v>3</v>
      </c>
      <c r="P32" t="s">
        <v>55</v>
      </c>
      <c r="Q32" t="s">
        <v>82</v>
      </c>
      <c r="R32" t="s">
        <v>86</v>
      </c>
      <c r="S32" s="31">
        <f t="shared" si="1"/>
        <v>40.700000000000003</v>
      </c>
    </row>
    <row r="33" spans="3:24" x14ac:dyDescent="0.25">
      <c r="C33" t="s">
        <v>12</v>
      </c>
      <c r="D33" s="18" t="s">
        <v>71</v>
      </c>
      <c r="E33">
        <v>44</v>
      </c>
      <c r="F33">
        <v>22</v>
      </c>
      <c r="G33" s="33">
        <f t="shared" si="7"/>
        <v>968</v>
      </c>
      <c r="H33" s="1" t="s">
        <v>97</v>
      </c>
      <c r="I33" s="1">
        <v>42746</v>
      </c>
      <c r="J33" t="s">
        <v>15</v>
      </c>
      <c r="K33">
        <v>2017</v>
      </c>
      <c r="L33" s="1">
        <v>42776</v>
      </c>
      <c r="M33" s="31">
        <f t="shared" si="2"/>
        <v>0</v>
      </c>
      <c r="N33" s="31">
        <f t="shared" si="0"/>
        <v>968</v>
      </c>
      <c r="O33">
        <v>1</v>
      </c>
      <c r="P33" t="s">
        <v>89</v>
      </c>
      <c r="Q33" t="s">
        <v>89</v>
      </c>
      <c r="R33" t="s">
        <v>87</v>
      </c>
      <c r="S33" s="31">
        <f t="shared" si="1"/>
        <v>0</v>
      </c>
    </row>
    <row r="34" spans="3:24" x14ac:dyDescent="0.25">
      <c r="C34" t="s">
        <v>7</v>
      </c>
      <c r="D34" s="18" t="s">
        <v>70</v>
      </c>
      <c r="E34">
        <v>11</v>
      </c>
      <c r="F34">
        <v>53</v>
      </c>
      <c r="G34" s="33">
        <f t="shared" si="7"/>
        <v>583</v>
      </c>
      <c r="H34" s="1" t="s">
        <v>97</v>
      </c>
      <c r="I34" s="1">
        <v>42746</v>
      </c>
      <c r="J34" t="s">
        <v>15</v>
      </c>
      <c r="K34">
        <v>2017</v>
      </c>
      <c r="L34" s="1">
        <v>42776</v>
      </c>
      <c r="M34" s="31">
        <f t="shared" si="2"/>
        <v>0</v>
      </c>
      <c r="N34" s="31">
        <f t="shared" si="0"/>
        <v>583</v>
      </c>
      <c r="O34">
        <v>1</v>
      </c>
      <c r="P34" t="s">
        <v>89</v>
      </c>
      <c r="Q34" t="s">
        <v>89</v>
      </c>
      <c r="R34" t="s">
        <v>87</v>
      </c>
      <c r="S34" s="31">
        <f t="shared" si="1"/>
        <v>0</v>
      </c>
    </row>
    <row r="35" spans="3:24" x14ac:dyDescent="0.25">
      <c r="C35" t="s">
        <v>12</v>
      </c>
      <c r="D35" t="s">
        <v>71</v>
      </c>
      <c r="E35">
        <v>44</v>
      </c>
      <c r="F35">
        <v>71</v>
      </c>
      <c r="G35" s="33">
        <f t="shared" ref="G35:G37" si="8">F35*E35</f>
        <v>3124</v>
      </c>
      <c r="H35" s="1" t="s">
        <v>97</v>
      </c>
      <c r="I35" s="1">
        <v>42746</v>
      </c>
      <c r="J35" t="s">
        <v>15</v>
      </c>
      <c r="K35">
        <v>2017</v>
      </c>
      <c r="L35" s="1">
        <v>42776</v>
      </c>
      <c r="M35" s="31">
        <f t="shared" si="2"/>
        <v>0</v>
      </c>
      <c r="N35" s="31">
        <f t="shared" si="0"/>
        <v>3124</v>
      </c>
      <c r="O35">
        <v>1</v>
      </c>
      <c r="P35" t="s">
        <v>89</v>
      </c>
      <c r="Q35" t="s">
        <v>89</v>
      </c>
      <c r="R35" t="s">
        <v>87</v>
      </c>
      <c r="S35" s="31">
        <f t="shared" si="1"/>
        <v>0</v>
      </c>
    </row>
    <row r="36" spans="3:24" x14ac:dyDescent="0.25">
      <c r="C36" t="s">
        <v>10</v>
      </c>
      <c r="D36" s="18" t="s">
        <v>71</v>
      </c>
      <c r="E36">
        <v>26</v>
      </c>
      <c r="F36">
        <v>60</v>
      </c>
      <c r="G36" s="33">
        <f t="shared" si="8"/>
        <v>1560</v>
      </c>
      <c r="H36" s="1" t="s">
        <v>97</v>
      </c>
      <c r="I36" s="1">
        <v>42747</v>
      </c>
      <c r="J36" t="s">
        <v>15</v>
      </c>
      <c r="K36">
        <v>2017</v>
      </c>
      <c r="L36" s="1">
        <v>42777</v>
      </c>
      <c r="M36" s="31">
        <f t="shared" si="2"/>
        <v>0</v>
      </c>
      <c r="N36" s="31">
        <f t="shared" si="0"/>
        <v>1560</v>
      </c>
      <c r="O36">
        <v>1</v>
      </c>
      <c r="P36" t="s">
        <v>89</v>
      </c>
      <c r="Q36" t="s">
        <v>89</v>
      </c>
      <c r="R36" t="s">
        <v>87</v>
      </c>
      <c r="S36" s="31">
        <f t="shared" si="1"/>
        <v>0</v>
      </c>
    </row>
    <row r="37" spans="3:24" x14ac:dyDescent="0.25">
      <c r="C37" t="s">
        <v>10</v>
      </c>
      <c r="D37" s="18" t="s">
        <v>71</v>
      </c>
      <c r="E37">
        <v>26</v>
      </c>
      <c r="F37">
        <v>73</v>
      </c>
      <c r="G37" s="33">
        <f t="shared" si="8"/>
        <v>1898</v>
      </c>
      <c r="H37" s="1" t="s">
        <v>97</v>
      </c>
      <c r="I37" s="1">
        <v>42747</v>
      </c>
      <c r="J37" t="s">
        <v>15</v>
      </c>
      <c r="K37">
        <v>2017</v>
      </c>
      <c r="L37" s="1">
        <v>42777</v>
      </c>
      <c r="M37" s="31">
        <f t="shared" si="2"/>
        <v>0</v>
      </c>
      <c r="N37" s="31">
        <f t="shared" si="0"/>
        <v>1898</v>
      </c>
      <c r="O37">
        <v>3</v>
      </c>
      <c r="P37" t="s">
        <v>55</v>
      </c>
      <c r="Q37" t="s">
        <v>81</v>
      </c>
      <c r="R37" t="s">
        <v>86</v>
      </c>
      <c r="S37" s="31">
        <f t="shared" si="1"/>
        <v>284.7</v>
      </c>
    </row>
    <row r="38" spans="3:24" x14ac:dyDescent="0.25">
      <c r="C38" t="s">
        <v>9</v>
      </c>
      <c r="D38" s="18" t="s">
        <v>70</v>
      </c>
      <c r="E38">
        <v>35</v>
      </c>
      <c r="F38">
        <v>67</v>
      </c>
      <c r="G38" s="33">
        <f t="shared" ref="G38:G45" si="9">F38*E38</f>
        <v>2345</v>
      </c>
      <c r="H38" s="1" t="s">
        <v>96</v>
      </c>
      <c r="I38" s="1">
        <v>42748</v>
      </c>
      <c r="J38" t="s">
        <v>15</v>
      </c>
      <c r="K38">
        <v>2017</v>
      </c>
      <c r="L38" s="1">
        <v>42778</v>
      </c>
      <c r="M38" s="31">
        <f t="shared" si="2"/>
        <v>0</v>
      </c>
      <c r="N38" s="31">
        <f t="shared" si="0"/>
        <v>2345</v>
      </c>
      <c r="O38">
        <v>3</v>
      </c>
      <c r="P38" t="s">
        <v>55</v>
      </c>
      <c r="Q38" t="s">
        <v>85</v>
      </c>
      <c r="R38" t="s">
        <v>86</v>
      </c>
      <c r="S38" s="31">
        <f t="shared" si="1"/>
        <v>351.75</v>
      </c>
    </row>
    <row r="39" spans="3:24" x14ac:dyDescent="0.25">
      <c r="C39" t="s">
        <v>7</v>
      </c>
      <c r="D39" t="s">
        <v>70</v>
      </c>
      <c r="E39">
        <v>11</v>
      </c>
      <c r="F39">
        <v>54</v>
      </c>
      <c r="G39" s="33">
        <f t="shared" si="9"/>
        <v>594</v>
      </c>
      <c r="H39" s="1" t="s">
        <v>96</v>
      </c>
      <c r="I39" s="1">
        <v>42748</v>
      </c>
      <c r="J39" t="s">
        <v>15</v>
      </c>
      <c r="K39">
        <v>2017</v>
      </c>
      <c r="L39" s="1">
        <v>42778</v>
      </c>
      <c r="M39" s="31">
        <f t="shared" si="2"/>
        <v>0</v>
      </c>
      <c r="N39" s="31">
        <f t="shared" si="0"/>
        <v>594</v>
      </c>
      <c r="O39">
        <v>2</v>
      </c>
      <c r="P39" t="s">
        <v>54</v>
      </c>
      <c r="Q39" t="s">
        <v>85</v>
      </c>
      <c r="R39" t="s">
        <v>86</v>
      </c>
      <c r="S39" s="31">
        <f t="shared" si="1"/>
        <v>29.700000000000003</v>
      </c>
    </row>
    <row r="40" spans="3:24" x14ac:dyDescent="0.25">
      <c r="C40" t="s">
        <v>10</v>
      </c>
      <c r="D40" s="18" t="s">
        <v>71</v>
      </c>
      <c r="E40">
        <v>26</v>
      </c>
      <c r="F40">
        <v>79</v>
      </c>
      <c r="G40" s="33">
        <f t="shared" si="9"/>
        <v>2054</v>
      </c>
      <c r="H40" s="1" t="s">
        <v>97</v>
      </c>
      <c r="I40" s="1">
        <v>42748</v>
      </c>
      <c r="J40" t="s">
        <v>15</v>
      </c>
      <c r="K40">
        <v>2017</v>
      </c>
      <c r="L40" s="1">
        <v>42778</v>
      </c>
      <c r="M40" s="31">
        <f t="shared" si="2"/>
        <v>0</v>
      </c>
      <c r="N40" s="31">
        <f t="shared" si="0"/>
        <v>2054</v>
      </c>
      <c r="O40">
        <v>6</v>
      </c>
      <c r="P40" t="s">
        <v>56</v>
      </c>
      <c r="Q40" t="s">
        <v>81</v>
      </c>
      <c r="R40" t="s">
        <v>86</v>
      </c>
      <c r="S40" s="31">
        <f t="shared" si="1"/>
        <v>308.09999999999997</v>
      </c>
    </row>
    <row r="41" spans="3:24" x14ac:dyDescent="0.25">
      <c r="C41" t="s">
        <v>5</v>
      </c>
      <c r="D41" t="s">
        <v>70</v>
      </c>
      <c r="E41">
        <v>48</v>
      </c>
      <c r="F41">
        <v>90</v>
      </c>
      <c r="G41" s="33">
        <f t="shared" si="9"/>
        <v>4320</v>
      </c>
      <c r="H41" s="1" t="s">
        <v>94</v>
      </c>
      <c r="I41" s="1">
        <v>42749</v>
      </c>
      <c r="J41" t="s">
        <v>15</v>
      </c>
      <c r="K41">
        <v>2017</v>
      </c>
      <c r="L41" s="1">
        <v>42750</v>
      </c>
      <c r="M41" s="31">
        <f t="shared" si="2"/>
        <v>216</v>
      </c>
      <c r="N41" s="31">
        <f t="shared" si="0"/>
        <v>4104</v>
      </c>
      <c r="O41">
        <v>2</v>
      </c>
      <c r="P41" t="s">
        <v>54</v>
      </c>
      <c r="Q41" t="s">
        <v>84</v>
      </c>
      <c r="R41" t="s">
        <v>86</v>
      </c>
      <c r="S41" s="31">
        <f t="shared" si="1"/>
        <v>648</v>
      </c>
    </row>
    <row r="42" spans="3:24" x14ac:dyDescent="0.25">
      <c r="C42" t="s">
        <v>8</v>
      </c>
      <c r="D42" s="18" t="s">
        <v>70</v>
      </c>
      <c r="E42">
        <v>44</v>
      </c>
      <c r="F42">
        <v>43</v>
      </c>
      <c r="G42" s="33">
        <f t="shared" si="9"/>
        <v>1892</v>
      </c>
      <c r="H42" s="1" t="s">
        <v>96</v>
      </c>
      <c r="I42" s="1">
        <v>42750</v>
      </c>
      <c r="J42" t="s">
        <v>15</v>
      </c>
      <c r="K42">
        <v>2017</v>
      </c>
      <c r="L42" s="1">
        <v>42780</v>
      </c>
      <c r="M42" s="31">
        <f t="shared" si="2"/>
        <v>0</v>
      </c>
      <c r="N42" s="31">
        <f t="shared" si="0"/>
        <v>1892</v>
      </c>
      <c r="O42">
        <v>3</v>
      </c>
      <c r="P42" t="s">
        <v>55</v>
      </c>
      <c r="Q42" t="s">
        <v>85</v>
      </c>
      <c r="R42" t="s">
        <v>86</v>
      </c>
      <c r="S42" s="31">
        <f t="shared" si="1"/>
        <v>283.8</v>
      </c>
    </row>
    <row r="43" spans="3:24" x14ac:dyDescent="0.25">
      <c r="C43" t="s">
        <v>9</v>
      </c>
      <c r="D43" s="18" t="s">
        <v>70</v>
      </c>
      <c r="E43">
        <v>35</v>
      </c>
      <c r="F43">
        <v>16</v>
      </c>
      <c r="G43" s="33">
        <f t="shared" si="9"/>
        <v>560</v>
      </c>
      <c r="H43" s="1" t="s">
        <v>96</v>
      </c>
      <c r="I43" s="1">
        <v>42750</v>
      </c>
      <c r="J43" t="s">
        <v>15</v>
      </c>
      <c r="K43">
        <v>2017</v>
      </c>
      <c r="L43" s="1">
        <v>42780</v>
      </c>
      <c r="M43" s="31">
        <f t="shared" si="2"/>
        <v>0</v>
      </c>
      <c r="N43" s="31">
        <f t="shared" si="0"/>
        <v>560</v>
      </c>
      <c r="O43">
        <v>5</v>
      </c>
      <c r="P43" t="s">
        <v>57</v>
      </c>
      <c r="Q43" t="s">
        <v>82</v>
      </c>
      <c r="R43" t="s">
        <v>86</v>
      </c>
      <c r="S43" s="31">
        <f t="shared" si="1"/>
        <v>28</v>
      </c>
      <c r="X43" t="s">
        <v>101</v>
      </c>
    </row>
    <row r="44" spans="3:24" x14ac:dyDescent="0.25">
      <c r="C44" t="s">
        <v>11</v>
      </c>
      <c r="D44" t="s">
        <v>70</v>
      </c>
      <c r="E44">
        <v>21</v>
      </c>
      <c r="F44">
        <v>79</v>
      </c>
      <c r="G44" s="33">
        <f t="shared" si="9"/>
        <v>1659</v>
      </c>
      <c r="H44" s="1" t="s">
        <v>96</v>
      </c>
      <c r="I44" s="1">
        <v>42750</v>
      </c>
      <c r="J44" t="s">
        <v>15</v>
      </c>
      <c r="K44">
        <v>2017</v>
      </c>
      <c r="L44" s="1">
        <v>42780</v>
      </c>
      <c r="M44" s="31">
        <f t="shared" si="2"/>
        <v>0</v>
      </c>
      <c r="N44" s="31">
        <f t="shared" si="0"/>
        <v>1659</v>
      </c>
      <c r="O44">
        <v>2</v>
      </c>
      <c r="P44" t="s">
        <v>54</v>
      </c>
      <c r="Q44" t="s">
        <v>85</v>
      </c>
      <c r="R44" t="s">
        <v>86</v>
      </c>
      <c r="S44" s="31">
        <f t="shared" si="1"/>
        <v>248.85</v>
      </c>
      <c r="X44" t="s">
        <v>102</v>
      </c>
    </row>
    <row r="45" spans="3:24" x14ac:dyDescent="0.25">
      <c r="C45" t="s">
        <v>5</v>
      </c>
      <c r="D45" s="18" t="s">
        <v>70</v>
      </c>
      <c r="E45">
        <v>48</v>
      </c>
      <c r="F45">
        <v>58</v>
      </c>
      <c r="G45" s="33">
        <f t="shared" si="9"/>
        <v>2784</v>
      </c>
      <c r="H45" s="1" t="s">
        <v>93</v>
      </c>
      <c r="I45" s="1">
        <v>42750</v>
      </c>
      <c r="J45" t="s">
        <v>15</v>
      </c>
      <c r="K45">
        <v>2017</v>
      </c>
      <c r="L45" s="1">
        <v>42751</v>
      </c>
      <c r="M45" s="31">
        <f t="shared" si="2"/>
        <v>194.88000000000002</v>
      </c>
      <c r="N45" s="31">
        <f t="shared" si="0"/>
        <v>2589.12</v>
      </c>
      <c r="O45">
        <v>1</v>
      </c>
      <c r="P45" t="s">
        <v>89</v>
      </c>
      <c r="Q45" t="s">
        <v>89</v>
      </c>
      <c r="R45" t="s">
        <v>87</v>
      </c>
      <c r="S45" s="31">
        <f t="shared" si="1"/>
        <v>0</v>
      </c>
      <c r="X45" t="s">
        <v>103</v>
      </c>
    </row>
    <row r="46" spans="3:24" x14ac:dyDescent="0.25">
      <c r="C46" t="s">
        <v>12</v>
      </c>
      <c r="D46" s="18" t="s">
        <v>71</v>
      </c>
      <c r="E46">
        <v>44</v>
      </c>
      <c r="F46">
        <v>11</v>
      </c>
      <c r="G46" s="33">
        <f t="shared" ref="G46:G47" si="10">F46*E46</f>
        <v>484</v>
      </c>
      <c r="H46" s="1" t="s">
        <v>96</v>
      </c>
      <c r="I46" s="1">
        <v>42751</v>
      </c>
      <c r="J46" t="s">
        <v>15</v>
      </c>
      <c r="K46">
        <v>2017</v>
      </c>
      <c r="L46" s="1">
        <v>42781</v>
      </c>
      <c r="M46" s="31">
        <f t="shared" si="2"/>
        <v>0</v>
      </c>
      <c r="N46" s="31">
        <f t="shared" si="0"/>
        <v>484</v>
      </c>
      <c r="O46">
        <v>1</v>
      </c>
      <c r="P46" t="s">
        <v>89</v>
      </c>
      <c r="Q46" t="s">
        <v>89</v>
      </c>
      <c r="R46" t="s">
        <v>87</v>
      </c>
      <c r="S46" s="31">
        <f t="shared" si="1"/>
        <v>0</v>
      </c>
    </row>
    <row r="47" spans="3:24" x14ac:dyDescent="0.25">
      <c r="C47" t="s">
        <v>6</v>
      </c>
      <c r="D47" t="s">
        <v>71</v>
      </c>
      <c r="E47">
        <v>26</v>
      </c>
      <c r="F47">
        <v>8</v>
      </c>
      <c r="G47" s="33">
        <f t="shared" si="10"/>
        <v>208</v>
      </c>
      <c r="H47" s="1" t="s">
        <v>93</v>
      </c>
      <c r="I47" s="1">
        <v>42751</v>
      </c>
      <c r="J47" t="s">
        <v>15</v>
      </c>
      <c r="K47">
        <v>2017</v>
      </c>
      <c r="L47" s="1">
        <v>42752</v>
      </c>
      <c r="M47" s="31">
        <f t="shared" si="2"/>
        <v>14.560000000000002</v>
      </c>
      <c r="N47" s="31">
        <f t="shared" si="0"/>
        <v>193.44</v>
      </c>
      <c r="O47">
        <v>2</v>
      </c>
      <c r="P47" t="s">
        <v>54</v>
      </c>
      <c r="Q47" t="s">
        <v>80</v>
      </c>
      <c r="R47" t="s">
        <v>86</v>
      </c>
      <c r="S47" s="31">
        <f t="shared" si="1"/>
        <v>10.4</v>
      </c>
    </row>
    <row r="48" spans="3:24" x14ac:dyDescent="0.25">
      <c r="C48" t="s">
        <v>9</v>
      </c>
      <c r="D48" s="18" t="s">
        <v>70</v>
      </c>
      <c r="E48">
        <v>35</v>
      </c>
      <c r="F48">
        <v>19</v>
      </c>
      <c r="G48" s="33">
        <f>F48*E48</f>
        <v>665</v>
      </c>
      <c r="H48" s="1" t="s">
        <v>97</v>
      </c>
      <c r="I48" s="1">
        <v>42751</v>
      </c>
      <c r="J48" t="s">
        <v>15</v>
      </c>
      <c r="K48">
        <v>2017</v>
      </c>
      <c r="L48" s="1">
        <v>42781</v>
      </c>
      <c r="M48" s="31">
        <f t="shared" si="2"/>
        <v>0</v>
      </c>
      <c r="N48" s="31">
        <f t="shared" si="0"/>
        <v>665</v>
      </c>
      <c r="O48">
        <v>3</v>
      </c>
      <c r="P48" t="s">
        <v>55</v>
      </c>
      <c r="Q48" t="s">
        <v>84</v>
      </c>
      <c r="R48" t="s">
        <v>86</v>
      </c>
      <c r="S48" s="31">
        <f t="shared" si="1"/>
        <v>33.25</v>
      </c>
    </row>
    <row r="49" spans="3:19" x14ac:dyDescent="0.25">
      <c r="C49" t="s">
        <v>12</v>
      </c>
      <c r="D49" s="18" t="s">
        <v>71</v>
      </c>
      <c r="E49">
        <v>44</v>
      </c>
      <c r="F49">
        <v>18</v>
      </c>
      <c r="G49" s="33">
        <f t="shared" ref="G49:G51" si="11">F49*E49</f>
        <v>792</v>
      </c>
      <c r="H49" s="1" t="s">
        <v>97</v>
      </c>
      <c r="I49" s="1">
        <v>42751</v>
      </c>
      <c r="J49" t="s">
        <v>15</v>
      </c>
      <c r="K49">
        <v>2017</v>
      </c>
      <c r="L49" s="1">
        <v>42781</v>
      </c>
      <c r="M49" s="31">
        <f t="shared" si="2"/>
        <v>0</v>
      </c>
      <c r="N49" s="31">
        <f t="shared" si="0"/>
        <v>792</v>
      </c>
      <c r="O49">
        <v>3</v>
      </c>
      <c r="P49" t="s">
        <v>55</v>
      </c>
      <c r="Q49" t="s">
        <v>84</v>
      </c>
      <c r="R49" t="s">
        <v>86</v>
      </c>
      <c r="S49" s="31">
        <f t="shared" si="1"/>
        <v>39.6</v>
      </c>
    </row>
    <row r="50" spans="3:19" x14ac:dyDescent="0.25">
      <c r="C50" t="s">
        <v>6</v>
      </c>
      <c r="D50" s="18" t="s">
        <v>71</v>
      </c>
      <c r="E50">
        <v>26</v>
      </c>
      <c r="F50">
        <v>82</v>
      </c>
      <c r="G50" s="33">
        <f t="shared" si="11"/>
        <v>2132</v>
      </c>
      <c r="H50" s="1" t="s">
        <v>96</v>
      </c>
      <c r="I50" s="1">
        <v>42751</v>
      </c>
      <c r="J50" t="s">
        <v>15</v>
      </c>
      <c r="K50">
        <v>2017</v>
      </c>
      <c r="L50" s="1">
        <v>42781</v>
      </c>
      <c r="M50" s="31">
        <f t="shared" si="2"/>
        <v>0</v>
      </c>
      <c r="N50" s="31">
        <f t="shared" si="0"/>
        <v>2132</v>
      </c>
      <c r="O50">
        <v>5</v>
      </c>
      <c r="P50" t="s">
        <v>57</v>
      </c>
      <c r="Q50" t="s">
        <v>82</v>
      </c>
      <c r="R50" t="s">
        <v>86</v>
      </c>
      <c r="S50" s="31">
        <f t="shared" si="1"/>
        <v>319.8</v>
      </c>
    </row>
    <row r="51" spans="3:19" x14ac:dyDescent="0.25">
      <c r="C51" t="s">
        <v>4</v>
      </c>
      <c r="D51" s="18" t="s">
        <v>71</v>
      </c>
      <c r="E51">
        <v>38</v>
      </c>
      <c r="F51">
        <v>36</v>
      </c>
      <c r="G51" s="33">
        <f t="shared" si="11"/>
        <v>1368</v>
      </c>
      <c r="H51" s="1" t="s">
        <v>97</v>
      </c>
      <c r="I51" s="1">
        <v>42754</v>
      </c>
      <c r="J51" t="s">
        <v>15</v>
      </c>
      <c r="K51">
        <v>2017</v>
      </c>
      <c r="L51" s="1">
        <v>42784</v>
      </c>
      <c r="M51" s="31">
        <f t="shared" si="2"/>
        <v>0</v>
      </c>
      <c r="N51" s="31">
        <f t="shared" si="0"/>
        <v>1368</v>
      </c>
      <c r="O51">
        <v>1</v>
      </c>
      <c r="P51" t="s">
        <v>89</v>
      </c>
      <c r="Q51" t="s">
        <v>89</v>
      </c>
      <c r="R51" t="s">
        <v>87</v>
      </c>
      <c r="S51" s="31">
        <f t="shared" si="1"/>
        <v>0</v>
      </c>
    </row>
    <row r="52" spans="3:19" x14ac:dyDescent="0.25">
      <c r="C52" t="s">
        <v>8</v>
      </c>
      <c r="D52" s="18" t="s">
        <v>70</v>
      </c>
      <c r="E52">
        <v>44</v>
      </c>
      <c r="F52">
        <v>58</v>
      </c>
      <c r="G52" s="33">
        <f t="shared" ref="G52:G79" si="12">F52*E52</f>
        <v>2552</v>
      </c>
      <c r="H52" s="1" t="s">
        <v>97</v>
      </c>
      <c r="I52" s="1">
        <v>42755</v>
      </c>
      <c r="J52" t="s">
        <v>15</v>
      </c>
      <c r="K52">
        <v>2017</v>
      </c>
      <c r="L52" s="1">
        <v>42785</v>
      </c>
      <c r="M52" s="31">
        <f t="shared" si="2"/>
        <v>0</v>
      </c>
      <c r="N52" s="31">
        <f t="shared" si="0"/>
        <v>2552</v>
      </c>
      <c r="O52">
        <v>6</v>
      </c>
      <c r="P52" t="s">
        <v>56</v>
      </c>
      <c r="Q52" t="s">
        <v>80</v>
      </c>
      <c r="R52" t="s">
        <v>86</v>
      </c>
      <c r="S52" s="31">
        <f t="shared" si="1"/>
        <v>382.8</v>
      </c>
    </row>
    <row r="53" spans="3:19" x14ac:dyDescent="0.25">
      <c r="C53" t="s">
        <v>6</v>
      </c>
      <c r="D53" s="18" t="s">
        <v>71</v>
      </c>
      <c r="E53">
        <v>26</v>
      </c>
      <c r="F53">
        <v>5</v>
      </c>
      <c r="G53" s="33">
        <f t="shared" si="12"/>
        <v>130</v>
      </c>
      <c r="H53" s="1" t="s">
        <v>96</v>
      </c>
      <c r="I53" s="1">
        <v>42755</v>
      </c>
      <c r="J53" t="s">
        <v>15</v>
      </c>
      <c r="K53">
        <v>2017</v>
      </c>
      <c r="L53" s="1">
        <v>42785</v>
      </c>
      <c r="M53" s="31">
        <f t="shared" si="2"/>
        <v>0</v>
      </c>
      <c r="N53" s="31">
        <f t="shared" si="0"/>
        <v>130</v>
      </c>
      <c r="O53">
        <v>1</v>
      </c>
      <c r="P53" t="s">
        <v>89</v>
      </c>
      <c r="Q53" t="s">
        <v>89</v>
      </c>
      <c r="R53" t="s">
        <v>87</v>
      </c>
      <c r="S53" s="31">
        <f t="shared" si="1"/>
        <v>0</v>
      </c>
    </row>
    <row r="54" spans="3:19" x14ac:dyDescent="0.25">
      <c r="C54" t="s">
        <v>11</v>
      </c>
      <c r="D54" t="s">
        <v>70</v>
      </c>
      <c r="E54">
        <v>21</v>
      </c>
      <c r="F54">
        <v>74</v>
      </c>
      <c r="G54" s="33">
        <f t="shared" si="12"/>
        <v>1554</v>
      </c>
      <c r="H54" s="1" t="s">
        <v>97</v>
      </c>
      <c r="I54" s="1">
        <v>42755</v>
      </c>
      <c r="J54" t="s">
        <v>15</v>
      </c>
      <c r="K54">
        <v>2017</v>
      </c>
      <c r="L54" s="1">
        <v>42785</v>
      </c>
      <c r="M54" s="31">
        <f t="shared" si="2"/>
        <v>0</v>
      </c>
      <c r="N54" s="31">
        <f t="shared" si="0"/>
        <v>1554</v>
      </c>
      <c r="O54">
        <v>1</v>
      </c>
      <c r="P54" t="s">
        <v>89</v>
      </c>
      <c r="Q54" t="s">
        <v>89</v>
      </c>
      <c r="R54" t="s">
        <v>87</v>
      </c>
      <c r="S54" s="31">
        <f t="shared" si="1"/>
        <v>0</v>
      </c>
    </row>
    <row r="55" spans="3:19" x14ac:dyDescent="0.25">
      <c r="C55" t="s">
        <v>5</v>
      </c>
      <c r="D55" s="18" t="s">
        <v>70</v>
      </c>
      <c r="E55">
        <v>48</v>
      </c>
      <c r="F55">
        <v>53</v>
      </c>
      <c r="G55" s="33">
        <f t="shared" si="12"/>
        <v>2544</v>
      </c>
      <c r="H55" s="1" t="s">
        <v>97</v>
      </c>
      <c r="I55" s="1">
        <v>42756</v>
      </c>
      <c r="J55" t="s">
        <v>15</v>
      </c>
      <c r="K55">
        <v>2017</v>
      </c>
      <c r="L55" s="1">
        <v>42786</v>
      </c>
      <c r="M55" s="31">
        <f t="shared" si="2"/>
        <v>0</v>
      </c>
      <c r="N55" s="31">
        <f t="shared" si="0"/>
        <v>2544</v>
      </c>
      <c r="O55">
        <v>1</v>
      </c>
      <c r="P55" t="s">
        <v>89</v>
      </c>
      <c r="Q55" t="s">
        <v>89</v>
      </c>
      <c r="R55" t="s">
        <v>87</v>
      </c>
      <c r="S55" s="31">
        <f t="shared" si="1"/>
        <v>0</v>
      </c>
    </row>
    <row r="56" spans="3:19" x14ac:dyDescent="0.25">
      <c r="C56" t="s">
        <v>4</v>
      </c>
      <c r="D56" s="18" t="s">
        <v>71</v>
      </c>
      <c r="E56">
        <v>38</v>
      </c>
      <c r="F56">
        <v>61</v>
      </c>
      <c r="G56" s="33">
        <f t="shared" si="12"/>
        <v>2318</v>
      </c>
      <c r="H56" s="1" t="s">
        <v>96</v>
      </c>
      <c r="I56" s="1">
        <v>42757</v>
      </c>
      <c r="J56" t="s">
        <v>15</v>
      </c>
      <c r="K56">
        <v>2017</v>
      </c>
      <c r="L56" s="1">
        <v>42787</v>
      </c>
      <c r="M56" s="31">
        <f t="shared" si="2"/>
        <v>0</v>
      </c>
      <c r="N56" s="31">
        <f t="shared" si="0"/>
        <v>2318</v>
      </c>
      <c r="O56">
        <v>5</v>
      </c>
      <c r="P56" t="s">
        <v>57</v>
      </c>
      <c r="Q56" t="s">
        <v>84</v>
      </c>
      <c r="R56" t="s">
        <v>86</v>
      </c>
      <c r="S56" s="31">
        <f t="shared" si="1"/>
        <v>347.7</v>
      </c>
    </row>
    <row r="57" spans="3:19" x14ac:dyDescent="0.25">
      <c r="C57" t="s">
        <v>8</v>
      </c>
      <c r="D57" t="s">
        <v>70</v>
      </c>
      <c r="E57">
        <v>44</v>
      </c>
      <c r="F57">
        <v>49</v>
      </c>
      <c r="G57" s="33">
        <f t="shared" si="12"/>
        <v>2156</v>
      </c>
      <c r="H57" s="1" t="s">
        <v>93</v>
      </c>
      <c r="I57" s="1">
        <v>42759</v>
      </c>
      <c r="J57" t="s">
        <v>15</v>
      </c>
      <c r="K57">
        <v>2017</v>
      </c>
      <c r="L57" s="1">
        <v>42760</v>
      </c>
      <c r="M57" s="31">
        <f t="shared" si="2"/>
        <v>150.92000000000002</v>
      </c>
      <c r="N57" s="31">
        <f t="shared" si="0"/>
        <v>2005.08</v>
      </c>
      <c r="O57">
        <v>2</v>
      </c>
      <c r="P57" t="s">
        <v>54</v>
      </c>
      <c r="Q57" t="s">
        <v>84</v>
      </c>
      <c r="R57" t="s">
        <v>86</v>
      </c>
      <c r="S57" s="31">
        <f t="shared" si="1"/>
        <v>323.39999999999998</v>
      </c>
    </row>
    <row r="58" spans="3:19" x14ac:dyDescent="0.25">
      <c r="C58" t="s">
        <v>7</v>
      </c>
      <c r="D58" s="18" t="s">
        <v>70</v>
      </c>
      <c r="E58">
        <v>11</v>
      </c>
      <c r="F58">
        <v>28</v>
      </c>
      <c r="G58" s="33">
        <f t="shared" si="12"/>
        <v>308</v>
      </c>
      <c r="H58" s="1" t="s">
        <v>94</v>
      </c>
      <c r="I58" s="1">
        <v>42759</v>
      </c>
      <c r="J58" t="s">
        <v>15</v>
      </c>
      <c r="K58">
        <v>2017</v>
      </c>
      <c r="L58" s="1">
        <v>42760</v>
      </c>
      <c r="M58" s="31">
        <f t="shared" si="2"/>
        <v>15.4</v>
      </c>
      <c r="N58" s="31">
        <f t="shared" si="0"/>
        <v>292.60000000000002</v>
      </c>
      <c r="O58">
        <v>6</v>
      </c>
      <c r="P58" t="s">
        <v>56</v>
      </c>
      <c r="Q58" t="s">
        <v>82</v>
      </c>
      <c r="R58" t="s">
        <v>86</v>
      </c>
      <c r="S58" s="31">
        <f t="shared" si="1"/>
        <v>15.4</v>
      </c>
    </row>
    <row r="59" spans="3:19" x14ac:dyDescent="0.25">
      <c r="C59" t="s">
        <v>9</v>
      </c>
      <c r="D59" s="18" t="s">
        <v>70</v>
      </c>
      <c r="E59">
        <v>35</v>
      </c>
      <c r="F59">
        <v>73</v>
      </c>
      <c r="G59" s="33">
        <f t="shared" si="12"/>
        <v>2555</v>
      </c>
      <c r="H59" s="1" t="s">
        <v>97</v>
      </c>
      <c r="I59" s="1">
        <v>42759</v>
      </c>
      <c r="J59" t="s">
        <v>15</v>
      </c>
      <c r="K59">
        <v>2017</v>
      </c>
      <c r="L59" s="1">
        <v>42789</v>
      </c>
      <c r="M59" s="31">
        <f t="shared" si="2"/>
        <v>0</v>
      </c>
      <c r="N59" s="31">
        <f t="shared" si="0"/>
        <v>2555</v>
      </c>
      <c r="O59">
        <v>1</v>
      </c>
      <c r="P59" t="s">
        <v>89</v>
      </c>
      <c r="Q59" t="s">
        <v>89</v>
      </c>
      <c r="R59" t="s">
        <v>87</v>
      </c>
      <c r="S59" s="31">
        <f t="shared" si="1"/>
        <v>0</v>
      </c>
    </row>
    <row r="60" spans="3:19" x14ac:dyDescent="0.25">
      <c r="C60" t="s">
        <v>5</v>
      </c>
      <c r="D60" s="18" t="s">
        <v>70</v>
      </c>
      <c r="E60">
        <v>48</v>
      </c>
      <c r="F60">
        <v>40</v>
      </c>
      <c r="G60" s="33">
        <f t="shared" si="12"/>
        <v>1920</v>
      </c>
      <c r="H60" s="1" t="s">
        <v>96</v>
      </c>
      <c r="I60" s="1">
        <v>42759</v>
      </c>
      <c r="J60" t="s">
        <v>15</v>
      </c>
      <c r="K60">
        <v>2017</v>
      </c>
      <c r="L60" s="1">
        <v>42789</v>
      </c>
      <c r="M60" s="31">
        <f t="shared" si="2"/>
        <v>0</v>
      </c>
      <c r="N60" s="31">
        <f t="shared" si="0"/>
        <v>1920</v>
      </c>
      <c r="O60">
        <v>4</v>
      </c>
      <c r="P60" t="s">
        <v>53</v>
      </c>
      <c r="Q60" t="s">
        <v>80</v>
      </c>
      <c r="R60" t="s">
        <v>86</v>
      </c>
      <c r="S60" s="31">
        <f t="shared" si="1"/>
        <v>288</v>
      </c>
    </row>
    <row r="61" spans="3:19" x14ac:dyDescent="0.25">
      <c r="C61" t="s">
        <v>6</v>
      </c>
      <c r="D61" t="s">
        <v>71</v>
      </c>
      <c r="E61">
        <v>26</v>
      </c>
      <c r="F61">
        <v>62</v>
      </c>
      <c r="G61" s="33">
        <f t="shared" si="12"/>
        <v>1612</v>
      </c>
      <c r="H61" s="1" t="s">
        <v>97</v>
      </c>
      <c r="I61" s="1">
        <v>42760</v>
      </c>
      <c r="J61" t="s">
        <v>15</v>
      </c>
      <c r="K61">
        <v>2017</v>
      </c>
      <c r="L61" s="1">
        <v>42790</v>
      </c>
      <c r="M61" s="31">
        <f t="shared" si="2"/>
        <v>0</v>
      </c>
      <c r="N61" s="31">
        <f t="shared" si="0"/>
        <v>1612</v>
      </c>
      <c r="O61">
        <v>1</v>
      </c>
      <c r="P61" t="s">
        <v>89</v>
      </c>
      <c r="Q61" t="s">
        <v>89</v>
      </c>
      <c r="R61" t="s">
        <v>87</v>
      </c>
      <c r="S61" s="31">
        <f t="shared" si="1"/>
        <v>0</v>
      </c>
    </row>
    <row r="62" spans="3:19" x14ac:dyDescent="0.25">
      <c r="C62" t="s">
        <v>11</v>
      </c>
      <c r="D62" s="18" t="s">
        <v>70</v>
      </c>
      <c r="E62">
        <v>21</v>
      </c>
      <c r="F62">
        <v>31</v>
      </c>
      <c r="G62" s="33">
        <f t="shared" si="12"/>
        <v>651</v>
      </c>
      <c r="H62" s="1" t="s">
        <v>96</v>
      </c>
      <c r="I62" s="1">
        <v>42760</v>
      </c>
      <c r="J62" t="s">
        <v>15</v>
      </c>
      <c r="K62">
        <v>2017</v>
      </c>
      <c r="L62" s="1">
        <v>42790</v>
      </c>
      <c r="M62" s="31">
        <f t="shared" si="2"/>
        <v>0</v>
      </c>
      <c r="N62" s="31">
        <f t="shared" si="0"/>
        <v>651</v>
      </c>
      <c r="O62">
        <v>1</v>
      </c>
      <c r="P62" t="s">
        <v>89</v>
      </c>
      <c r="Q62" t="s">
        <v>89</v>
      </c>
      <c r="R62" t="s">
        <v>87</v>
      </c>
      <c r="S62" s="31">
        <f t="shared" si="1"/>
        <v>0</v>
      </c>
    </row>
    <row r="63" spans="3:19" x14ac:dyDescent="0.25">
      <c r="C63" t="s">
        <v>9</v>
      </c>
      <c r="D63" s="18" t="s">
        <v>70</v>
      </c>
      <c r="E63">
        <v>35</v>
      </c>
      <c r="F63">
        <v>30</v>
      </c>
      <c r="G63" s="33">
        <f t="shared" si="12"/>
        <v>1050</v>
      </c>
      <c r="H63" s="1" t="s">
        <v>97</v>
      </c>
      <c r="I63" s="1">
        <v>42761</v>
      </c>
      <c r="J63" t="s">
        <v>15</v>
      </c>
      <c r="K63">
        <v>2017</v>
      </c>
      <c r="L63" s="1">
        <v>42791</v>
      </c>
      <c r="M63" s="31">
        <f t="shared" si="2"/>
        <v>0</v>
      </c>
      <c r="N63" s="31">
        <f t="shared" si="0"/>
        <v>1050</v>
      </c>
      <c r="O63">
        <v>1</v>
      </c>
      <c r="P63" t="s">
        <v>89</v>
      </c>
      <c r="Q63" t="s">
        <v>89</v>
      </c>
      <c r="R63" t="s">
        <v>87</v>
      </c>
      <c r="S63" s="31">
        <f t="shared" si="1"/>
        <v>0</v>
      </c>
    </row>
    <row r="64" spans="3:19" x14ac:dyDescent="0.25">
      <c r="C64" t="s">
        <v>9</v>
      </c>
      <c r="D64" s="18" t="s">
        <v>70</v>
      </c>
      <c r="E64">
        <v>35</v>
      </c>
      <c r="F64">
        <v>60</v>
      </c>
      <c r="G64" s="33">
        <f t="shared" si="12"/>
        <v>2100</v>
      </c>
      <c r="H64" s="1" t="s">
        <v>96</v>
      </c>
      <c r="I64" s="1">
        <v>42762</v>
      </c>
      <c r="J64" t="s">
        <v>15</v>
      </c>
      <c r="K64">
        <v>2017</v>
      </c>
      <c r="L64" s="1">
        <v>42792</v>
      </c>
      <c r="M64" s="31">
        <f t="shared" si="2"/>
        <v>0</v>
      </c>
      <c r="N64" s="31">
        <f t="shared" si="0"/>
        <v>2100</v>
      </c>
      <c r="O64">
        <v>4</v>
      </c>
      <c r="P64" t="s">
        <v>53</v>
      </c>
      <c r="Q64" t="s">
        <v>84</v>
      </c>
      <c r="R64" t="s">
        <v>86</v>
      </c>
      <c r="S64" s="31">
        <f t="shared" si="1"/>
        <v>315</v>
      </c>
    </row>
    <row r="65" spans="3:19" x14ac:dyDescent="0.25">
      <c r="C65" t="s">
        <v>11</v>
      </c>
      <c r="D65" s="18" t="s">
        <v>70</v>
      </c>
      <c r="E65">
        <v>21</v>
      </c>
      <c r="F65">
        <v>27</v>
      </c>
      <c r="G65" s="33">
        <f t="shared" si="12"/>
        <v>567</v>
      </c>
      <c r="H65" s="1" t="s">
        <v>97</v>
      </c>
      <c r="I65" s="1">
        <v>42763</v>
      </c>
      <c r="J65" t="s">
        <v>15</v>
      </c>
      <c r="K65">
        <v>2017</v>
      </c>
      <c r="L65" s="1">
        <v>42793</v>
      </c>
      <c r="M65" s="31">
        <f t="shared" si="2"/>
        <v>0</v>
      </c>
      <c r="N65" s="31">
        <f t="shared" si="0"/>
        <v>567</v>
      </c>
      <c r="O65">
        <v>6</v>
      </c>
      <c r="P65" t="s">
        <v>56</v>
      </c>
      <c r="Q65" t="s">
        <v>80</v>
      </c>
      <c r="R65" t="s">
        <v>86</v>
      </c>
      <c r="S65" s="31">
        <f t="shared" si="1"/>
        <v>28.35</v>
      </c>
    </row>
    <row r="66" spans="3:19" x14ac:dyDescent="0.25">
      <c r="C66" t="s">
        <v>7</v>
      </c>
      <c r="D66" t="s">
        <v>70</v>
      </c>
      <c r="E66">
        <v>11</v>
      </c>
      <c r="F66">
        <v>23</v>
      </c>
      <c r="G66" s="33">
        <f t="shared" si="12"/>
        <v>253</v>
      </c>
      <c r="H66" s="1" t="s">
        <v>94</v>
      </c>
      <c r="I66" s="1">
        <v>42764</v>
      </c>
      <c r="J66" t="s">
        <v>15</v>
      </c>
      <c r="K66">
        <v>2017</v>
      </c>
      <c r="L66" s="1">
        <v>42765</v>
      </c>
      <c r="M66" s="31">
        <f t="shared" si="2"/>
        <v>12.65</v>
      </c>
      <c r="N66" s="31">
        <f t="shared" si="0"/>
        <v>240.35</v>
      </c>
      <c r="O66">
        <v>2</v>
      </c>
      <c r="P66" t="s">
        <v>54</v>
      </c>
      <c r="Q66" t="s">
        <v>80</v>
      </c>
      <c r="R66" t="s">
        <v>86</v>
      </c>
      <c r="S66" s="31">
        <f t="shared" si="1"/>
        <v>12.65</v>
      </c>
    </row>
    <row r="67" spans="3:19" x14ac:dyDescent="0.25">
      <c r="C67" t="s">
        <v>9</v>
      </c>
      <c r="D67" s="18" t="s">
        <v>70</v>
      </c>
      <c r="E67">
        <v>35</v>
      </c>
      <c r="F67">
        <v>6</v>
      </c>
      <c r="G67" s="33">
        <f t="shared" si="12"/>
        <v>210</v>
      </c>
      <c r="H67" s="1" t="s">
        <v>97</v>
      </c>
      <c r="I67" s="1">
        <v>42764</v>
      </c>
      <c r="J67" t="s">
        <v>15</v>
      </c>
      <c r="K67">
        <v>2017</v>
      </c>
      <c r="L67" s="1">
        <v>42794</v>
      </c>
      <c r="M67" s="31">
        <f t="shared" si="2"/>
        <v>0</v>
      </c>
      <c r="N67" s="31">
        <f t="shared" si="0"/>
        <v>210</v>
      </c>
      <c r="O67">
        <v>1</v>
      </c>
      <c r="P67" t="s">
        <v>89</v>
      </c>
      <c r="Q67" t="s">
        <v>89</v>
      </c>
      <c r="R67" t="s">
        <v>87</v>
      </c>
      <c r="S67" s="31">
        <f t="shared" si="1"/>
        <v>0</v>
      </c>
    </row>
    <row r="68" spans="3:19" x14ac:dyDescent="0.25">
      <c r="C68" t="s">
        <v>9</v>
      </c>
      <c r="D68" s="18" t="s">
        <v>70</v>
      </c>
      <c r="E68">
        <v>35</v>
      </c>
      <c r="F68">
        <v>27</v>
      </c>
      <c r="G68" s="33">
        <f t="shared" si="12"/>
        <v>945</v>
      </c>
      <c r="H68" s="1" t="s">
        <v>94</v>
      </c>
      <c r="I68" s="1">
        <v>42764</v>
      </c>
      <c r="J68" t="s">
        <v>15</v>
      </c>
      <c r="K68">
        <v>2017</v>
      </c>
      <c r="L68" s="1">
        <v>42765</v>
      </c>
      <c r="M68" s="31">
        <f t="shared" ref="M68:M131" si="13">ABS(IF(H68="Cartão à vista",G68*(-5%),IF(H68="À vista boleto",G68*(-7%),0)))</f>
        <v>47.25</v>
      </c>
      <c r="N68" s="31">
        <f t="shared" ref="N68:N131" si="14">G68-M68</f>
        <v>897.75</v>
      </c>
      <c r="O68">
        <v>4</v>
      </c>
      <c r="P68" t="s">
        <v>53</v>
      </c>
      <c r="Q68" t="s">
        <v>81</v>
      </c>
      <c r="R68" t="s">
        <v>86</v>
      </c>
      <c r="S68" s="31">
        <f t="shared" ref="S68:S131" si="15">IF(AND(R68="Manual",G68&gt;=1000),G68*15%,IF(AND(R68="Manual",G68&lt;1000),G68*5%,0))</f>
        <v>47.25</v>
      </c>
    </row>
    <row r="69" spans="3:19" x14ac:dyDescent="0.25">
      <c r="C69" t="s">
        <v>5</v>
      </c>
      <c r="D69" s="18" t="s">
        <v>70</v>
      </c>
      <c r="E69">
        <v>48</v>
      </c>
      <c r="F69">
        <v>30</v>
      </c>
      <c r="G69" s="33">
        <f t="shared" si="12"/>
        <v>1440</v>
      </c>
      <c r="H69" s="1" t="s">
        <v>96</v>
      </c>
      <c r="I69" s="1">
        <v>42764</v>
      </c>
      <c r="J69" t="s">
        <v>15</v>
      </c>
      <c r="K69">
        <v>2017</v>
      </c>
      <c r="L69" s="1">
        <v>42794</v>
      </c>
      <c r="M69" s="31">
        <f t="shared" si="13"/>
        <v>0</v>
      </c>
      <c r="N69" s="31">
        <f t="shared" si="14"/>
        <v>1440</v>
      </c>
      <c r="O69">
        <v>1</v>
      </c>
      <c r="P69" t="s">
        <v>89</v>
      </c>
      <c r="Q69" t="s">
        <v>89</v>
      </c>
      <c r="R69" t="s">
        <v>87</v>
      </c>
      <c r="S69" s="31">
        <f t="shared" si="15"/>
        <v>0</v>
      </c>
    </row>
    <row r="70" spans="3:19" x14ac:dyDescent="0.25">
      <c r="C70" t="s">
        <v>5</v>
      </c>
      <c r="D70" s="18" t="s">
        <v>70</v>
      </c>
      <c r="E70">
        <v>48</v>
      </c>
      <c r="F70">
        <v>65</v>
      </c>
      <c r="G70" s="33">
        <f t="shared" si="12"/>
        <v>3120</v>
      </c>
      <c r="H70" s="1" t="s">
        <v>97</v>
      </c>
      <c r="I70" s="1">
        <v>42764</v>
      </c>
      <c r="J70" t="s">
        <v>15</v>
      </c>
      <c r="K70">
        <v>2017</v>
      </c>
      <c r="L70" s="1">
        <v>42794</v>
      </c>
      <c r="M70" s="31">
        <f t="shared" si="13"/>
        <v>0</v>
      </c>
      <c r="N70" s="31">
        <f t="shared" si="14"/>
        <v>3120</v>
      </c>
      <c r="O70">
        <v>4</v>
      </c>
      <c r="P70" t="s">
        <v>53</v>
      </c>
      <c r="Q70" t="s">
        <v>82</v>
      </c>
      <c r="R70" t="s">
        <v>86</v>
      </c>
      <c r="S70" s="31">
        <f t="shared" si="15"/>
        <v>468</v>
      </c>
    </row>
    <row r="71" spans="3:19" x14ac:dyDescent="0.25">
      <c r="C71" t="s">
        <v>6</v>
      </c>
      <c r="D71" s="18" t="s">
        <v>71</v>
      </c>
      <c r="E71">
        <v>26</v>
      </c>
      <c r="F71">
        <v>33</v>
      </c>
      <c r="G71" s="33">
        <f t="shared" si="12"/>
        <v>858</v>
      </c>
      <c r="H71" s="1" t="s">
        <v>97</v>
      </c>
      <c r="I71" s="1">
        <v>42765</v>
      </c>
      <c r="J71" t="s">
        <v>15</v>
      </c>
      <c r="K71">
        <v>2017</v>
      </c>
      <c r="L71" s="1">
        <v>42795</v>
      </c>
      <c r="M71" s="31">
        <f t="shared" si="13"/>
        <v>0</v>
      </c>
      <c r="N71" s="31">
        <f t="shared" si="14"/>
        <v>858</v>
      </c>
      <c r="O71">
        <v>6</v>
      </c>
      <c r="P71" t="s">
        <v>56</v>
      </c>
      <c r="Q71" t="s">
        <v>81</v>
      </c>
      <c r="R71" t="s">
        <v>86</v>
      </c>
      <c r="S71" s="31">
        <f t="shared" si="15"/>
        <v>42.900000000000006</v>
      </c>
    </row>
    <row r="72" spans="3:19" x14ac:dyDescent="0.25">
      <c r="C72" t="s">
        <v>11</v>
      </c>
      <c r="D72" s="18" t="s">
        <v>70</v>
      </c>
      <c r="E72">
        <v>21</v>
      </c>
      <c r="F72">
        <v>28</v>
      </c>
      <c r="G72" s="33">
        <f t="shared" si="12"/>
        <v>588</v>
      </c>
      <c r="H72" s="1" t="s">
        <v>97</v>
      </c>
      <c r="I72" s="1">
        <v>42765</v>
      </c>
      <c r="J72" t="s">
        <v>15</v>
      </c>
      <c r="K72">
        <v>2017</v>
      </c>
      <c r="L72" s="1">
        <v>42795</v>
      </c>
      <c r="M72" s="31">
        <f t="shared" si="13"/>
        <v>0</v>
      </c>
      <c r="N72" s="31">
        <f t="shared" si="14"/>
        <v>588</v>
      </c>
      <c r="O72">
        <v>4</v>
      </c>
      <c r="P72" t="s">
        <v>53</v>
      </c>
      <c r="Q72" t="s">
        <v>81</v>
      </c>
      <c r="R72" t="s">
        <v>86</v>
      </c>
      <c r="S72" s="31">
        <f t="shared" si="15"/>
        <v>29.400000000000002</v>
      </c>
    </row>
    <row r="73" spans="3:19" x14ac:dyDescent="0.25">
      <c r="C73" t="s">
        <v>6</v>
      </c>
      <c r="D73" s="18" t="s">
        <v>71</v>
      </c>
      <c r="E73">
        <v>26</v>
      </c>
      <c r="F73">
        <v>18</v>
      </c>
      <c r="G73" s="33">
        <f t="shared" si="12"/>
        <v>468</v>
      </c>
      <c r="H73" s="1" t="s">
        <v>96</v>
      </c>
      <c r="I73" s="1">
        <v>42765</v>
      </c>
      <c r="J73" t="s">
        <v>15</v>
      </c>
      <c r="K73">
        <v>2017</v>
      </c>
      <c r="L73" s="1">
        <v>42795</v>
      </c>
      <c r="M73" s="31">
        <f t="shared" si="13"/>
        <v>0</v>
      </c>
      <c r="N73" s="31">
        <f t="shared" si="14"/>
        <v>468</v>
      </c>
      <c r="O73">
        <v>1</v>
      </c>
      <c r="P73" t="s">
        <v>89</v>
      </c>
      <c r="Q73" t="s">
        <v>89</v>
      </c>
      <c r="R73" t="s">
        <v>87</v>
      </c>
      <c r="S73" s="31">
        <f t="shared" si="15"/>
        <v>0</v>
      </c>
    </row>
    <row r="74" spans="3:19" x14ac:dyDescent="0.25">
      <c r="C74" t="s">
        <v>7</v>
      </c>
      <c r="D74" s="18" t="s">
        <v>70</v>
      </c>
      <c r="E74">
        <v>11</v>
      </c>
      <c r="F74">
        <v>70</v>
      </c>
      <c r="G74" s="33">
        <f t="shared" si="12"/>
        <v>770</v>
      </c>
      <c r="H74" s="1" t="s">
        <v>97</v>
      </c>
      <c r="I74" s="1">
        <v>42765</v>
      </c>
      <c r="J74" t="s">
        <v>15</v>
      </c>
      <c r="K74">
        <v>2017</v>
      </c>
      <c r="L74" s="1">
        <v>42795</v>
      </c>
      <c r="M74" s="31">
        <f t="shared" si="13"/>
        <v>0</v>
      </c>
      <c r="N74" s="31">
        <f t="shared" si="14"/>
        <v>770</v>
      </c>
      <c r="O74">
        <v>4</v>
      </c>
      <c r="P74" t="s">
        <v>53</v>
      </c>
      <c r="Q74" t="s">
        <v>83</v>
      </c>
      <c r="R74" t="s">
        <v>86</v>
      </c>
      <c r="S74" s="31">
        <f t="shared" si="15"/>
        <v>38.5</v>
      </c>
    </row>
    <row r="75" spans="3:19" x14ac:dyDescent="0.25">
      <c r="C75" t="s">
        <v>8</v>
      </c>
      <c r="D75" s="18" t="s">
        <v>70</v>
      </c>
      <c r="E75">
        <v>44</v>
      </c>
      <c r="F75">
        <v>34</v>
      </c>
      <c r="G75" s="33">
        <f t="shared" si="12"/>
        <v>1496</v>
      </c>
      <c r="H75" s="1" t="s">
        <v>96</v>
      </c>
      <c r="I75" s="1">
        <v>42766</v>
      </c>
      <c r="J75" t="s">
        <v>15</v>
      </c>
      <c r="K75">
        <v>2017</v>
      </c>
      <c r="L75" s="1">
        <v>42796</v>
      </c>
      <c r="M75" s="31">
        <f t="shared" si="13"/>
        <v>0</v>
      </c>
      <c r="N75" s="31">
        <f t="shared" si="14"/>
        <v>1496</v>
      </c>
      <c r="O75">
        <v>1</v>
      </c>
      <c r="P75" t="s">
        <v>89</v>
      </c>
      <c r="Q75" t="s">
        <v>89</v>
      </c>
      <c r="R75" t="s">
        <v>87</v>
      </c>
      <c r="S75" s="31">
        <f t="shared" si="15"/>
        <v>0</v>
      </c>
    </row>
    <row r="76" spans="3:19" x14ac:dyDescent="0.25">
      <c r="C76" t="s">
        <v>10</v>
      </c>
      <c r="D76" s="18" t="s">
        <v>71</v>
      </c>
      <c r="E76">
        <v>26</v>
      </c>
      <c r="F76">
        <v>30</v>
      </c>
      <c r="G76" s="33">
        <f t="shared" si="12"/>
        <v>780</v>
      </c>
      <c r="H76" s="1" t="s">
        <v>96</v>
      </c>
      <c r="I76" s="1">
        <v>42766</v>
      </c>
      <c r="J76" t="s">
        <v>15</v>
      </c>
      <c r="K76">
        <v>2017</v>
      </c>
      <c r="L76" s="1">
        <v>42796</v>
      </c>
      <c r="M76" s="31">
        <f t="shared" si="13"/>
        <v>0</v>
      </c>
      <c r="N76" s="31">
        <f t="shared" si="14"/>
        <v>780</v>
      </c>
      <c r="O76">
        <v>6</v>
      </c>
      <c r="P76" t="s">
        <v>56</v>
      </c>
      <c r="Q76" t="s">
        <v>84</v>
      </c>
      <c r="R76" t="s">
        <v>86</v>
      </c>
      <c r="S76" s="31">
        <f t="shared" si="15"/>
        <v>39</v>
      </c>
    </row>
    <row r="77" spans="3:19" x14ac:dyDescent="0.25">
      <c r="C77" t="s">
        <v>9</v>
      </c>
      <c r="D77" t="s">
        <v>70</v>
      </c>
      <c r="E77">
        <v>35</v>
      </c>
      <c r="F77">
        <v>52</v>
      </c>
      <c r="G77" s="33">
        <f t="shared" si="12"/>
        <v>1820</v>
      </c>
      <c r="H77" s="1" t="s">
        <v>97</v>
      </c>
      <c r="I77" s="1">
        <v>42767</v>
      </c>
      <c r="J77" t="s">
        <v>18</v>
      </c>
      <c r="K77">
        <v>2017</v>
      </c>
      <c r="L77" s="1">
        <v>42797</v>
      </c>
      <c r="M77" s="31">
        <f t="shared" si="13"/>
        <v>0</v>
      </c>
      <c r="N77" s="31">
        <f t="shared" si="14"/>
        <v>1820</v>
      </c>
      <c r="O77">
        <v>2</v>
      </c>
      <c r="P77" t="s">
        <v>54</v>
      </c>
      <c r="Q77" t="s">
        <v>85</v>
      </c>
      <c r="R77" t="s">
        <v>86</v>
      </c>
      <c r="S77" s="31">
        <f t="shared" si="15"/>
        <v>273</v>
      </c>
    </row>
    <row r="78" spans="3:19" x14ac:dyDescent="0.25">
      <c r="C78" t="s">
        <v>6</v>
      </c>
      <c r="D78" s="18" t="s">
        <v>71</v>
      </c>
      <c r="E78">
        <v>26</v>
      </c>
      <c r="F78">
        <v>68</v>
      </c>
      <c r="G78" s="33">
        <f t="shared" si="12"/>
        <v>1768</v>
      </c>
      <c r="H78" s="1" t="s">
        <v>96</v>
      </c>
      <c r="I78" s="1">
        <v>42767</v>
      </c>
      <c r="J78" t="s">
        <v>18</v>
      </c>
      <c r="K78">
        <v>2017</v>
      </c>
      <c r="L78" s="1">
        <v>42797</v>
      </c>
      <c r="M78" s="31">
        <f t="shared" si="13"/>
        <v>0</v>
      </c>
      <c r="N78" s="31">
        <f t="shared" si="14"/>
        <v>1768</v>
      </c>
      <c r="O78">
        <v>3</v>
      </c>
      <c r="P78" t="s">
        <v>55</v>
      </c>
      <c r="Q78" t="s">
        <v>80</v>
      </c>
      <c r="R78" t="s">
        <v>86</v>
      </c>
      <c r="S78" s="31">
        <f t="shared" si="15"/>
        <v>265.2</v>
      </c>
    </row>
    <row r="79" spans="3:19" x14ac:dyDescent="0.25">
      <c r="C79" t="s">
        <v>9</v>
      </c>
      <c r="D79" s="18" t="s">
        <v>70</v>
      </c>
      <c r="E79">
        <v>35</v>
      </c>
      <c r="F79">
        <v>76</v>
      </c>
      <c r="G79" s="33">
        <f t="shared" si="12"/>
        <v>2660</v>
      </c>
      <c r="H79" s="1" t="s">
        <v>96</v>
      </c>
      <c r="I79" s="1">
        <v>42768</v>
      </c>
      <c r="J79" t="s">
        <v>18</v>
      </c>
      <c r="K79">
        <v>2017</v>
      </c>
      <c r="L79" s="1">
        <v>42798</v>
      </c>
      <c r="M79" s="31">
        <f t="shared" si="13"/>
        <v>0</v>
      </c>
      <c r="N79" s="31">
        <f t="shared" si="14"/>
        <v>2660</v>
      </c>
      <c r="O79">
        <v>1</v>
      </c>
      <c r="P79" t="s">
        <v>89</v>
      </c>
      <c r="Q79" t="s">
        <v>89</v>
      </c>
      <c r="R79" t="s">
        <v>87</v>
      </c>
      <c r="S79" s="31">
        <f t="shared" si="15"/>
        <v>0</v>
      </c>
    </row>
    <row r="80" spans="3:19" x14ac:dyDescent="0.25">
      <c r="C80" t="s">
        <v>10</v>
      </c>
      <c r="D80" t="s">
        <v>71</v>
      </c>
      <c r="E80">
        <v>26</v>
      </c>
      <c r="F80">
        <v>35</v>
      </c>
      <c r="G80" s="33">
        <f t="shared" ref="G80:G84" si="16">F80*E80</f>
        <v>910</v>
      </c>
      <c r="H80" s="1" t="s">
        <v>97</v>
      </c>
      <c r="I80" s="1">
        <v>42768</v>
      </c>
      <c r="J80" t="s">
        <v>18</v>
      </c>
      <c r="K80">
        <v>2017</v>
      </c>
      <c r="L80" s="1">
        <v>42798</v>
      </c>
      <c r="M80" s="31">
        <f t="shared" si="13"/>
        <v>0</v>
      </c>
      <c r="N80" s="31">
        <f t="shared" si="14"/>
        <v>910</v>
      </c>
      <c r="O80">
        <v>2</v>
      </c>
      <c r="P80" t="s">
        <v>54</v>
      </c>
      <c r="Q80" t="s">
        <v>83</v>
      </c>
      <c r="R80" t="s">
        <v>86</v>
      </c>
      <c r="S80" s="31">
        <f t="shared" si="15"/>
        <v>45.5</v>
      </c>
    </row>
    <row r="81" spans="3:19" x14ac:dyDescent="0.25">
      <c r="C81" t="s">
        <v>10</v>
      </c>
      <c r="D81" t="s">
        <v>71</v>
      </c>
      <c r="E81">
        <v>26</v>
      </c>
      <c r="F81">
        <v>79</v>
      </c>
      <c r="G81" s="33">
        <f t="shared" si="16"/>
        <v>2054</v>
      </c>
      <c r="H81" s="1" t="s">
        <v>96</v>
      </c>
      <c r="I81" s="1">
        <v>42769</v>
      </c>
      <c r="J81" t="s">
        <v>18</v>
      </c>
      <c r="K81">
        <v>2017</v>
      </c>
      <c r="L81" s="1">
        <v>42799</v>
      </c>
      <c r="M81" s="31">
        <f t="shared" si="13"/>
        <v>0</v>
      </c>
      <c r="N81" s="31">
        <f t="shared" si="14"/>
        <v>2054</v>
      </c>
      <c r="O81">
        <v>2</v>
      </c>
      <c r="P81" t="s">
        <v>54</v>
      </c>
      <c r="Q81" t="s">
        <v>83</v>
      </c>
      <c r="R81" t="s">
        <v>86</v>
      </c>
      <c r="S81" s="31">
        <f t="shared" si="15"/>
        <v>308.09999999999997</v>
      </c>
    </row>
    <row r="82" spans="3:19" x14ac:dyDescent="0.25">
      <c r="C82" t="s">
        <v>10</v>
      </c>
      <c r="D82" s="18" t="s">
        <v>71</v>
      </c>
      <c r="E82">
        <v>26</v>
      </c>
      <c r="F82">
        <v>57</v>
      </c>
      <c r="G82" s="33">
        <f t="shared" si="16"/>
        <v>1482</v>
      </c>
      <c r="H82" s="1" t="s">
        <v>97</v>
      </c>
      <c r="I82" s="1">
        <v>42769</v>
      </c>
      <c r="J82" t="s">
        <v>18</v>
      </c>
      <c r="K82">
        <v>2017</v>
      </c>
      <c r="L82" s="1">
        <v>42799</v>
      </c>
      <c r="M82" s="31">
        <f t="shared" si="13"/>
        <v>0</v>
      </c>
      <c r="N82" s="31">
        <f t="shared" si="14"/>
        <v>1482</v>
      </c>
      <c r="O82">
        <v>5</v>
      </c>
      <c r="P82" t="s">
        <v>57</v>
      </c>
      <c r="Q82" t="s">
        <v>81</v>
      </c>
      <c r="R82" t="s">
        <v>86</v>
      </c>
      <c r="S82" s="31">
        <f t="shared" si="15"/>
        <v>222.29999999999998</v>
      </c>
    </row>
    <row r="83" spans="3:19" x14ac:dyDescent="0.25">
      <c r="C83" t="s">
        <v>12</v>
      </c>
      <c r="D83" s="18" t="s">
        <v>71</v>
      </c>
      <c r="E83">
        <v>44</v>
      </c>
      <c r="F83">
        <v>47</v>
      </c>
      <c r="G83" s="33">
        <f t="shared" si="16"/>
        <v>2068</v>
      </c>
      <c r="H83" s="1" t="s">
        <v>97</v>
      </c>
      <c r="I83" s="1">
        <v>42770</v>
      </c>
      <c r="J83" t="s">
        <v>18</v>
      </c>
      <c r="K83">
        <v>2017</v>
      </c>
      <c r="L83" s="1">
        <v>42800</v>
      </c>
      <c r="M83" s="31">
        <f t="shared" si="13"/>
        <v>0</v>
      </c>
      <c r="N83" s="31">
        <f t="shared" si="14"/>
        <v>2068</v>
      </c>
      <c r="O83">
        <v>3</v>
      </c>
      <c r="P83" t="s">
        <v>55</v>
      </c>
      <c r="Q83" t="s">
        <v>84</v>
      </c>
      <c r="R83" t="s">
        <v>86</v>
      </c>
      <c r="S83" s="31">
        <f t="shared" si="15"/>
        <v>310.2</v>
      </c>
    </row>
    <row r="84" spans="3:19" x14ac:dyDescent="0.25">
      <c r="C84" t="s">
        <v>6</v>
      </c>
      <c r="D84" s="18" t="s">
        <v>71</v>
      </c>
      <c r="E84">
        <v>26</v>
      </c>
      <c r="F84">
        <v>70</v>
      </c>
      <c r="G84" s="33">
        <f t="shared" si="16"/>
        <v>1820</v>
      </c>
      <c r="H84" s="1" t="s">
        <v>97</v>
      </c>
      <c r="I84" s="1">
        <v>42770</v>
      </c>
      <c r="J84" t="s">
        <v>18</v>
      </c>
      <c r="K84">
        <v>2017</v>
      </c>
      <c r="L84" s="1">
        <v>42800</v>
      </c>
      <c r="M84" s="31">
        <f t="shared" si="13"/>
        <v>0</v>
      </c>
      <c r="N84" s="31">
        <f t="shared" si="14"/>
        <v>1820</v>
      </c>
      <c r="O84">
        <v>5</v>
      </c>
      <c r="P84" t="s">
        <v>57</v>
      </c>
      <c r="Q84" t="s">
        <v>84</v>
      </c>
      <c r="R84" t="s">
        <v>86</v>
      </c>
      <c r="S84" s="31">
        <f t="shared" si="15"/>
        <v>273</v>
      </c>
    </row>
    <row r="85" spans="3:19" x14ac:dyDescent="0.25">
      <c r="C85" t="s">
        <v>7</v>
      </c>
      <c r="D85" s="18" t="s">
        <v>70</v>
      </c>
      <c r="E85">
        <v>11</v>
      </c>
      <c r="F85">
        <v>48</v>
      </c>
      <c r="G85" s="33">
        <f>F85*E85</f>
        <v>528</v>
      </c>
      <c r="H85" s="1" t="s">
        <v>97</v>
      </c>
      <c r="I85" s="1">
        <v>42770</v>
      </c>
      <c r="J85" t="s">
        <v>18</v>
      </c>
      <c r="K85">
        <v>2017</v>
      </c>
      <c r="L85" s="1">
        <v>42800</v>
      </c>
      <c r="M85" s="31">
        <f t="shared" si="13"/>
        <v>0</v>
      </c>
      <c r="N85" s="31">
        <f t="shared" si="14"/>
        <v>528</v>
      </c>
      <c r="O85">
        <v>5</v>
      </c>
      <c r="P85" t="s">
        <v>57</v>
      </c>
      <c r="Q85" t="s">
        <v>80</v>
      </c>
      <c r="R85" t="s">
        <v>86</v>
      </c>
      <c r="S85" s="31">
        <f t="shared" si="15"/>
        <v>26.400000000000002</v>
      </c>
    </row>
    <row r="86" spans="3:19" x14ac:dyDescent="0.25">
      <c r="C86" t="s">
        <v>4</v>
      </c>
      <c r="D86" s="18" t="s">
        <v>71</v>
      </c>
      <c r="E86">
        <v>38</v>
      </c>
      <c r="F86">
        <v>33</v>
      </c>
      <c r="G86" s="33">
        <f>F86*E86</f>
        <v>1254</v>
      </c>
      <c r="H86" s="1" t="s">
        <v>97</v>
      </c>
      <c r="I86" s="1">
        <v>42770</v>
      </c>
      <c r="J86" t="s">
        <v>18</v>
      </c>
      <c r="K86">
        <v>2017</v>
      </c>
      <c r="L86" s="1">
        <v>42800</v>
      </c>
      <c r="M86" s="31">
        <f t="shared" si="13"/>
        <v>0</v>
      </c>
      <c r="N86" s="31">
        <f t="shared" si="14"/>
        <v>1254</v>
      </c>
      <c r="O86">
        <v>4</v>
      </c>
      <c r="P86" t="s">
        <v>53</v>
      </c>
      <c r="Q86" t="s">
        <v>85</v>
      </c>
      <c r="R86" t="s">
        <v>86</v>
      </c>
      <c r="S86" s="31">
        <f t="shared" si="15"/>
        <v>188.1</v>
      </c>
    </row>
    <row r="87" spans="3:19" x14ac:dyDescent="0.25">
      <c r="C87" t="s">
        <v>11</v>
      </c>
      <c r="D87" s="18" t="s">
        <v>70</v>
      </c>
      <c r="E87">
        <v>21</v>
      </c>
      <c r="F87">
        <v>10</v>
      </c>
      <c r="G87" s="33">
        <f>F87*E87</f>
        <v>210</v>
      </c>
      <c r="H87" s="1" t="s">
        <v>97</v>
      </c>
      <c r="I87" s="1">
        <v>42770</v>
      </c>
      <c r="J87" t="s">
        <v>18</v>
      </c>
      <c r="K87">
        <v>2017</v>
      </c>
      <c r="L87" s="1">
        <v>42800</v>
      </c>
      <c r="M87" s="31">
        <f t="shared" si="13"/>
        <v>0</v>
      </c>
      <c r="N87" s="31">
        <f t="shared" si="14"/>
        <v>210</v>
      </c>
      <c r="O87">
        <v>6</v>
      </c>
      <c r="P87" t="s">
        <v>56</v>
      </c>
      <c r="Q87" t="s">
        <v>85</v>
      </c>
      <c r="R87" t="s">
        <v>86</v>
      </c>
      <c r="S87" s="31">
        <f t="shared" si="15"/>
        <v>10.5</v>
      </c>
    </row>
    <row r="88" spans="3:19" x14ac:dyDescent="0.25">
      <c r="C88" t="s">
        <v>7</v>
      </c>
      <c r="D88" s="18" t="s">
        <v>70</v>
      </c>
      <c r="E88">
        <v>11</v>
      </c>
      <c r="F88">
        <v>20</v>
      </c>
      <c r="G88" s="33">
        <f>F88*E88</f>
        <v>220</v>
      </c>
      <c r="H88" s="1" t="s">
        <v>93</v>
      </c>
      <c r="I88" s="1">
        <v>42771</v>
      </c>
      <c r="J88" t="s">
        <v>18</v>
      </c>
      <c r="K88">
        <v>2017</v>
      </c>
      <c r="L88" s="1">
        <v>42772</v>
      </c>
      <c r="M88" s="31">
        <f t="shared" si="13"/>
        <v>15.400000000000002</v>
      </c>
      <c r="N88" s="31">
        <f t="shared" si="14"/>
        <v>204.6</v>
      </c>
      <c r="O88">
        <v>1</v>
      </c>
      <c r="P88" t="s">
        <v>89</v>
      </c>
      <c r="Q88" t="s">
        <v>89</v>
      </c>
      <c r="R88" t="s">
        <v>87</v>
      </c>
      <c r="S88" s="31">
        <f t="shared" si="15"/>
        <v>0</v>
      </c>
    </row>
    <row r="89" spans="3:19" x14ac:dyDescent="0.25">
      <c r="C89" t="s">
        <v>4</v>
      </c>
      <c r="D89" s="18" t="s">
        <v>71</v>
      </c>
      <c r="E89">
        <v>38</v>
      </c>
      <c r="F89">
        <v>46</v>
      </c>
      <c r="G89" s="33">
        <f t="shared" ref="G89:G90" si="17">F89*E89</f>
        <v>1748</v>
      </c>
      <c r="H89" s="1" t="s">
        <v>96</v>
      </c>
      <c r="I89" s="1">
        <v>42772</v>
      </c>
      <c r="J89" t="s">
        <v>18</v>
      </c>
      <c r="K89">
        <v>2017</v>
      </c>
      <c r="L89" s="1">
        <v>42802</v>
      </c>
      <c r="M89" s="31">
        <f t="shared" si="13"/>
        <v>0</v>
      </c>
      <c r="N89" s="31">
        <f t="shared" si="14"/>
        <v>1748</v>
      </c>
      <c r="O89">
        <v>3</v>
      </c>
      <c r="P89" t="s">
        <v>55</v>
      </c>
      <c r="Q89" t="s">
        <v>84</v>
      </c>
      <c r="R89" t="s">
        <v>86</v>
      </c>
      <c r="S89" s="31">
        <f t="shared" si="15"/>
        <v>262.2</v>
      </c>
    </row>
    <row r="90" spans="3:19" x14ac:dyDescent="0.25">
      <c r="C90" t="s">
        <v>4</v>
      </c>
      <c r="D90" s="18" t="s">
        <v>71</v>
      </c>
      <c r="E90">
        <v>38</v>
      </c>
      <c r="F90">
        <v>54</v>
      </c>
      <c r="G90" s="33">
        <f t="shared" si="17"/>
        <v>2052</v>
      </c>
      <c r="H90" s="1" t="s">
        <v>96</v>
      </c>
      <c r="I90" s="1">
        <v>42773</v>
      </c>
      <c r="J90" t="s">
        <v>18</v>
      </c>
      <c r="K90">
        <v>2017</v>
      </c>
      <c r="L90" s="1">
        <v>42803</v>
      </c>
      <c r="M90" s="31">
        <f t="shared" si="13"/>
        <v>0</v>
      </c>
      <c r="N90" s="31">
        <f t="shared" si="14"/>
        <v>2052</v>
      </c>
      <c r="O90">
        <v>1</v>
      </c>
      <c r="P90" t="s">
        <v>89</v>
      </c>
      <c r="Q90" t="s">
        <v>89</v>
      </c>
      <c r="R90" t="s">
        <v>87</v>
      </c>
      <c r="S90" s="31">
        <f t="shared" si="15"/>
        <v>0</v>
      </c>
    </row>
    <row r="91" spans="3:19" x14ac:dyDescent="0.25">
      <c r="C91" t="s">
        <v>11</v>
      </c>
      <c r="D91" s="18" t="s">
        <v>70</v>
      </c>
      <c r="E91">
        <v>21</v>
      </c>
      <c r="F91">
        <v>12</v>
      </c>
      <c r="G91" s="33">
        <f t="shared" ref="G91:G98" si="18">F91*E91</f>
        <v>252</v>
      </c>
      <c r="H91" s="1" t="s">
        <v>96</v>
      </c>
      <c r="I91" s="1">
        <v>42773</v>
      </c>
      <c r="J91" t="s">
        <v>18</v>
      </c>
      <c r="K91">
        <v>2017</v>
      </c>
      <c r="L91" s="1">
        <v>42803</v>
      </c>
      <c r="M91" s="31">
        <f t="shared" si="13"/>
        <v>0</v>
      </c>
      <c r="N91" s="31">
        <f t="shared" si="14"/>
        <v>252</v>
      </c>
      <c r="O91">
        <v>1</v>
      </c>
      <c r="P91" t="s">
        <v>89</v>
      </c>
      <c r="Q91" t="s">
        <v>89</v>
      </c>
      <c r="R91" t="s">
        <v>87</v>
      </c>
      <c r="S91" s="31">
        <f t="shared" si="15"/>
        <v>0</v>
      </c>
    </row>
    <row r="92" spans="3:19" x14ac:dyDescent="0.25">
      <c r="C92" t="s">
        <v>5</v>
      </c>
      <c r="D92" s="18" t="s">
        <v>70</v>
      </c>
      <c r="E92">
        <v>48</v>
      </c>
      <c r="F92">
        <v>54</v>
      </c>
      <c r="G92" s="33">
        <f t="shared" si="18"/>
        <v>2592</v>
      </c>
      <c r="H92" s="1" t="s">
        <v>97</v>
      </c>
      <c r="I92" s="1">
        <v>42773</v>
      </c>
      <c r="J92" t="s">
        <v>18</v>
      </c>
      <c r="K92">
        <v>2017</v>
      </c>
      <c r="L92" s="1">
        <v>42803</v>
      </c>
      <c r="M92" s="31">
        <f t="shared" si="13"/>
        <v>0</v>
      </c>
      <c r="N92" s="31">
        <f t="shared" si="14"/>
        <v>2592</v>
      </c>
      <c r="O92">
        <v>4</v>
      </c>
      <c r="P92" t="s">
        <v>53</v>
      </c>
      <c r="Q92" t="s">
        <v>83</v>
      </c>
      <c r="R92" t="s">
        <v>86</v>
      </c>
      <c r="S92" s="31">
        <f t="shared" si="15"/>
        <v>388.8</v>
      </c>
    </row>
    <row r="93" spans="3:19" x14ac:dyDescent="0.25">
      <c r="C93" t="s">
        <v>5</v>
      </c>
      <c r="D93" s="18" t="s">
        <v>70</v>
      </c>
      <c r="E93">
        <v>48</v>
      </c>
      <c r="F93">
        <v>27</v>
      </c>
      <c r="G93" s="33">
        <f t="shared" si="18"/>
        <v>1296</v>
      </c>
      <c r="H93" s="1" t="s">
        <v>94</v>
      </c>
      <c r="I93" s="1">
        <v>42774</v>
      </c>
      <c r="J93" t="s">
        <v>18</v>
      </c>
      <c r="K93">
        <v>2017</v>
      </c>
      <c r="L93" s="1">
        <v>42775</v>
      </c>
      <c r="M93" s="31">
        <f t="shared" si="13"/>
        <v>64.8</v>
      </c>
      <c r="N93" s="31">
        <f t="shared" si="14"/>
        <v>1231.2</v>
      </c>
      <c r="O93">
        <v>6</v>
      </c>
      <c r="P93" t="s">
        <v>56</v>
      </c>
      <c r="Q93" t="s">
        <v>83</v>
      </c>
      <c r="R93" t="s">
        <v>86</v>
      </c>
      <c r="S93" s="31">
        <f t="shared" si="15"/>
        <v>194.4</v>
      </c>
    </row>
    <row r="94" spans="3:19" x14ac:dyDescent="0.25">
      <c r="C94" t="s">
        <v>7</v>
      </c>
      <c r="D94" t="s">
        <v>70</v>
      </c>
      <c r="E94">
        <v>11</v>
      </c>
      <c r="F94">
        <v>11</v>
      </c>
      <c r="G94" s="33">
        <f t="shared" si="18"/>
        <v>121</v>
      </c>
      <c r="H94" s="1" t="s">
        <v>96</v>
      </c>
      <c r="I94" s="1">
        <v>42774</v>
      </c>
      <c r="J94" t="s">
        <v>18</v>
      </c>
      <c r="K94">
        <v>2017</v>
      </c>
      <c r="L94" s="1">
        <v>42804</v>
      </c>
      <c r="M94" s="31">
        <f t="shared" si="13"/>
        <v>0</v>
      </c>
      <c r="N94" s="31">
        <f t="shared" si="14"/>
        <v>121</v>
      </c>
      <c r="O94">
        <v>1</v>
      </c>
      <c r="P94" t="s">
        <v>89</v>
      </c>
      <c r="Q94" t="s">
        <v>89</v>
      </c>
      <c r="R94" t="s">
        <v>87</v>
      </c>
      <c r="S94" s="31">
        <f t="shared" si="15"/>
        <v>0</v>
      </c>
    </row>
    <row r="95" spans="3:19" x14ac:dyDescent="0.25">
      <c r="C95" t="s">
        <v>11</v>
      </c>
      <c r="D95" s="18" t="s">
        <v>70</v>
      </c>
      <c r="E95">
        <v>21</v>
      </c>
      <c r="F95">
        <v>57</v>
      </c>
      <c r="G95" s="33">
        <f t="shared" si="18"/>
        <v>1197</v>
      </c>
      <c r="H95" s="1" t="s">
        <v>97</v>
      </c>
      <c r="I95" s="1">
        <v>42776</v>
      </c>
      <c r="J95" t="s">
        <v>18</v>
      </c>
      <c r="K95">
        <v>2017</v>
      </c>
      <c r="L95" s="1">
        <v>42806</v>
      </c>
      <c r="M95" s="31">
        <f t="shared" si="13"/>
        <v>0</v>
      </c>
      <c r="N95" s="31">
        <f t="shared" si="14"/>
        <v>1197</v>
      </c>
      <c r="O95">
        <v>6</v>
      </c>
      <c r="P95" t="s">
        <v>56</v>
      </c>
      <c r="Q95" t="s">
        <v>83</v>
      </c>
      <c r="R95" t="s">
        <v>86</v>
      </c>
      <c r="S95" s="31">
        <f t="shared" si="15"/>
        <v>179.54999999999998</v>
      </c>
    </row>
    <row r="96" spans="3:19" x14ac:dyDescent="0.25">
      <c r="C96" t="s">
        <v>7</v>
      </c>
      <c r="D96" t="s">
        <v>70</v>
      </c>
      <c r="E96">
        <v>11</v>
      </c>
      <c r="F96">
        <v>63</v>
      </c>
      <c r="G96" s="33">
        <f t="shared" si="18"/>
        <v>693</v>
      </c>
      <c r="H96" s="1" t="s">
        <v>93</v>
      </c>
      <c r="I96" s="1">
        <v>42776</v>
      </c>
      <c r="J96" t="s">
        <v>18</v>
      </c>
      <c r="K96">
        <v>2017</v>
      </c>
      <c r="L96" s="1">
        <v>42777</v>
      </c>
      <c r="M96" s="31">
        <f t="shared" si="13"/>
        <v>48.510000000000005</v>
      </c>
      <c r="N96" s="31">
        <f t="shared" si="14"/>
        <v>644.49</v>
      </c>
      <c r="O96">
        <v>2</v>
      </c>
      <c r="P96" t="s">
        <v>54</v>
      </c>
      <c r="Q96" t="s">
        <v>82</v>
      </c>
      <c r="R96" t="s">
        <v>86</v>
      </c>
      <c r="S96" s="31">
        <f t="shared" si="15"/>
        <v>34.65</v>
      </c>
    </row>
    <row r="97" spans="3:19" x14ac:dyDescent="0.25">
      <c r="C97" t="s">
        <v>4</v>
      </c>
      <c r="D97" s="18" t="s">
        <v>71</v>
      </c>
      <c r="E97">
        <v>38</v>
      </c>
      <c r="F97">
        <v>14</v>
      </c>
      <c r="G97" s="33">
        <f t="shared" si="18"/>
        <v>532</v>
      </c>
      <c r="H97" s="1" t="s">
        <v>97</v>
      </c>
      <c r="I97" s="1">
        <v>42776</v>
      </c>
      <c r="J97" t="s">
        <v>18</v>
      </c>
      <c r="K97">
        <v>2017</v>
      </c>
      <c r="L97" s="1">
        <v>42806</v>
      </c>
      <c r="M97" s="31">
        <f t="shared" si="13"/>
        <v>0</v>
      </c>
      <c r="N97" s="31">
        <f t="shared" si="14"/>
        <v>532</v>
      </c>
      <c r="O97">
        <v>5</v>
      </c>
      <c r="P97" t="s">
        <v>57</v>
      </c>
      <c r="Q97" t="s">
        <v>83</v>
      </c>
      <c r="R97" t="s">
        <v>86</v>
      </c>
      <c r="S97" s="31">
        <f t="shared" si="15"/>
        <v>26.6</v>
      </c>
    </row>
    <row r="98" spans="3:19" x14ac:dyDescent="0.25">
      <c r="C98" t="s">
        <v>7</v>
      </c>
      <c r="D98" s="18" t="s">
        <v>70</v>
      </c>
      <c r="E98">
        <v>11</v>
      </c>
      <c r="F98">
        <v>16</v>
      </c>
      <c r="G98" s="33">
        <f t="shared" si="18"/>
        <v>176</v>
      </c>
      <c r="H98" s="1" t="s">
        <v>97</v>
      </c>
      <c r="I98" s="1">
        <v>42777</v>
      </c>
      <c r="J98" t="s">
        <v>18</v>
      </c>
      <c r="K98">
        <v>2017</v>
      </c>
      <c r="L98" s="1">
        <v>42807</v>
      </c>
      <c r="M98" s="31">
        <f t="shared" si="13"/>
        <v>0</v>
      </c>
      <c r="N98" s="31">
        <f t="shared" si="14"/>
        <v>176</v>
      </c>
      <c r="O98">
        <v>4</v>
      </c>
      <c r="P98" t="s">
        <v>53</v>
      </c>
      <c r="Q98" t="s">
        <v>85</v>
      </c>
      <c r="R98" t="s">
        <v>86</v>
      </c>
      <c r="S98" s="31">
        <f t="shared" si="15"/>
        <v>8.8000000000000007</v>
      </c>
    </row>
    <row r="99" spans="3:19" x14ac:dyDescent="0.25">
      <c r="C99" t="s">
        <v>4</v>
      </c>
      <c r="D99" s="18" t="s">
        <v>71</v>
      </c>
      <c r="E99">
        <v>38</v>
      </c>
      <c r="F99">
        <v>35</v>
      </c>
      <c r="G99" s="33">
        <f t="shared" ref="G99:G101" si="19">F99*E99</f>
        <v>1330</v>
      </c>
      <c r="H99" s="1" t="s">
        <v>93</v>
      </c>
      <c r="I99" s="1">
        <v>42777</v>
      </c>
      <c r="J99" t="s">
        <v>18</v>
      </c>
      <c r="K99">
        <v>2017</v>
      </c>
      <c r="L99" s="1">
        <v>42778</v>
      </c>
      <c r="M99" s="31">
        <f t="shared" si="13"/>
        <v>93.100000000000009</v>
      </c>
      <c r="N99" s="31">
        <f t="shared" si="14"/>
        <v>1236.9000000000001</v>
      </c>
      <c r="O99">
        <v>1</v>
      </c>
      <c r="P99" t="s">
        <v>89</v>
      </c>
      <c r="Q99" t="s">
        <v>89</v>
      </c>
      <c r="R99" t="s">
        <v>87</v>
      </c>
      <c r="S99" s="31">
        <f t="shared" si="15"/>
        <v>0</v>
      </c>
    </row>
    <row r="100" spans="3:19" x14ac:dyDescent="0.25">
      <c r="C100" t="s">
        <v>6</v>
      </c>
      <c r="D100" s="18" t="s">
        <v>71</v>
      </c>
      <c r="E100">
        <v>26</v>
      </c>
      <c r="F100">
        <v>22</v>
      </c>
      <c r="G100" s="33">
        <f t="shared" si="19"/>
        <v>572</v>
      </c>
      <c r="H100" s="1" t="s">
        <v>94</v>
      </c>
      <c r="I100" s="1">
        <v>42779</v>
      </c>
      <c r="J100" t="s">
        <v>18</v>
      </c>
      <c r="K100">
        <v>2017</v>
      </c>
      <c r="L100" s="1">
        <v>42780</v>
      </c>
      <c r="M100" s="31">
        <f t="shared" si="13"/>
        <v>28.6</v>
      </c>
      <c r="N100" s="31">
        <f t="shared" si="14"/>
        <v>543.4</v>
      </c>
      <c r="O100">
        <v>1</v>
      </c>
      <c r="P100" t="s">
        <v>89</v>
      </c>
      <c r="Q100" t="s">
        <v>89</v>
      </c>
      <c r="R100" t="s">
        <v>87</v>
      </c>
      <c r="S100" s="31">
        <f t="shared" si="15"/>
        <v>0</v>
      </c>
    </row>
    <row r="101" spans="3:19" x14ac:dyDescent="0.25">
      <c r="C101" t="s">
        <v>6</v>
      </c>
      <c r="D101" s="18" t="s">
        <v>71</v>
      </c>
      <c r="E101">
        <v>26</v>
      </c>
      <c r="F101">
        <v>74</v>
      </c>
      <c r="G101" s="33">
        <f t="shared" si="19"/>
        <v>1924</v>
      </c>
      <c r="H101" s="1" t="s">
        <v>97</v>
      </c>
      <c r="I101" s="1">
        <v>42780</v>
      </c>
      <c r="J101" t="s">
        <v>18</v>
      </c>
      <c r="K101">
        <v>2017</v>
      </c>
      <c r="L101" s="1">
        <v>42810</v>
      </c>
      <c r="M101" s="31">
        <f t="shared" si="13"/>
        <v>0</v>
      </c>
      <c r="N101" s="31">
        <f t="shared" si="14"/>
        <v>1924</v>
      </c>
      <c r="O101">
        <v>1</v>
      </c>
      <c r="P101" t="s">
        <v>89</v>
      </c>
      <c r="Q101" t="s">
        <v>89</v>
      </c>
      <c r="R101" t="s">
        <v>87</v>
      </c>
      <c r="S101" s="31">
        <f t="shared" si="15"/>
        <v>0</v>
      </c>
    </row>
    <row r="102" spans="3:19" x14ac:dyDescent="0.25">
      <c r="C102" t="s">
        <v>11</v>
      </c>
      <c r="D102" t="s">
        <v>70</v>
      </c>
      <c r="E102">
        <v>21</v>
      </c>
      <c r="F102">
        <v>64</v>
      </c>
      <c r="G102" s="33">
        <f>F102*E102</f>
        <v>1344</v>
      </c>
      <c r="H102" s="1" t="s">
        <v>96</v>
      </c>
      <c r="I102" s="1">
        <v>42780</v>
      </c>
      <c r="J102" t="s">
        <v>18</v>
      </c>
      <c r="K102">
        <v>2017</v>
      </c>
      <c r="L102" s="1">
        <v>42810</v>
      </c>
      <c r="M102" s="31">
        <f t="shared" si="13"/>
        <v>0</v>
      </c>
      <c r="N102" s="31">
        <f t="shared" si="14"/>
        <v>1344</v>
      </c>
      <c r="O102">
        <v>2</v>
      </c>
      <c r="P102" t="s">
        <v>54</v>
      </c>
      <c r="Q102" t="s">
        <v>85</v>
      </c>
      <c r="R102" t="s">
        <v>86</v>
      </c>
      <c r="S102" s="31">
        <f t="shared" si="15"/>
        <v>201.6</v>
      </c>
    </row>
    <row r="103" spans="3:19" x14ac:dyDescent="0.25">
      <c r="C103" t="s">
        <v>10</v>
      </c>
      <c r="D103" s="18" t="s">
        <v>71</v>
      </c>
      <c r="E103">
        <v>26</v>
      </c>
      <c r="F103">
        <v>67</v>
      </c>
      <c r="G103" s="33">
        <f>F103*E103</f>
        <v>1742</v>
      </c>
      <c r="H103" s="1" t="s">
        <v>97</v>
      </c>
      <c r="I103" s="1">
        <v>42781</v>
      </c>
      <c r="J103" t="s">
        <v>18</v>
      </c>
      <c r="K103">
        <v>2017</v>
      </c>
      <c r="L103" s="1">
        <v>42811</v>
      </c>
      <c r="M103" s="31">
        <f t="shared" si="13"/>
        <v>0</v>
      </c>
      <c r="N103" s="31">
        <f t="shared" si="14"/>
        <v>1742</v>
      </c>
      <c r="O103">
        <v>5</v>
      </c>
      <c r="P103" t="s">
        <v>57</v>
      </c>
      <c r="Q103" t="s">
        <v>85</v>
      </c>
      <c r="R103" t="s">
        <v>86</v>
      </c>
      <c r="S103" s="31">
        <f t="shared" si="15"/>
        <v>261.3</v>
      </c>
    </row>
    <row r="104" spans="3:19" x14ac:dyDescent="0.25">
      <c r="C104" t="s">
        <v>5</v>
      </c>
      <c r="D104" s="18" t="s">
        <v>70</v>
      </c>
      <c r="E104">
        <v>48</v>
      </c>
      <c r="F104">
        <v>69</v>
      </c>
      <c r="G104" s="33">
        <f>F104*E104</f>
        <v>3312</v>
      </c>
      <c r="H104" s="1" t="s">
        <v>96</v>
      </c>
      <c r="I104" s="1">
        <v>42782</v>
      </c>
      <c r="J104" t="s">
        <v>18</v>
      </c>
      <c r="K104">
        <v>2017</v>
      </c>
      <c r="L104" s="1">
        <v>42812</v>
      </c>
      <c r="M104" s="31">
        <f t="shared" si="13"/>
        <v>0</v>
      </c>
      <c r="N104" s="31">
        <f t="shared" si="14"/>
        <v>3312</v>
      </c>
      <c r="O104">
        <v>4</v>
      </c>
      <c r="P104" t="s">
        <v>53</v>
      </c>
      <c r="Q104" t="s">
        <v>81</v>
      </c>
      <c r="R104" t="s">
        <v>86</v>
      </c>
      <c r="S104" s="31">
        <f t="shared" si="15"/>
        <v>496.79999999999995</v>
      </c>
    </row>
    <row r="105" spans="3:19" x14ac:dyDescent="0.25">
      <c r="C105" t="s">
        <v>4</v>
      </c>
      <c r="D105" s="18" t="s">
        <v>71</v>
      </c>
      <c r="E105">
        <v>38</v>
      </c>
      <c r="F105">
        <v>46</v>
      </c>
      <c r="G105" s="33">
        <f t="shared" ref="G105:G108" si="20">F105*E105</f>
        <v>1748</v>
      </c>
      <c r="H105" s="1" t="s">
        <v>97</v>
      </c>
      <c r="I105" s="1">
        <v>42782</v>
      </c>
      <c r="J105" t="s">
        <v>18</v>
      </c>
      <c r="K105">
        <v>2017</v>
      </c>
      <c r="L105" s="1">
        <v>42812</v>
      </c>
      <c r="M105" s="31">
        <f t="shared" si="13"/>
        <v>0</v>
      </c>
      <c r="N105" s="31">
        <f t="shared" si="14"/>
        <v>1748</v>
      </c>
      <c r="O105">
        <v>3</v>
      </c>
      <c r="P105" t="s">
        <v>55</v>
      </c>
      <c r="Q105" t="s">
        <v>82</v>
      </c>
      <c r="R105" t="s">
        <v>86</v>
      </c>
      <c r="S105" s="31">
        <f t="shared" si="15"/>
        <v>262.2</v>
      </c>
    </row>
    <row r="106" spans="3:19" x14ac:dyDescent="0.25">
      <c r="C106" t="s">
        <v>12</v>
      </c>
      <c r="D106" s="18" t="s">
        <v>71</v>
      </c>
      <c r="E106">
        <v>44</v>
      </c>
      <c r="F106">
        <v>12</v>
      </c>
      <c r="G106" s="33">
        <f t="shared" si="20"/>
        <v>528</v>
      </c>
      <c r="H106" s="1" t="s">
        <v>96</v>
      </c>
      <c r="I106" s="1">
        <v>42784</v>
      </c>
      <c r="J106" t="s">
        <v>18</v>
      </c>
      <c r="K106">
        <v>2017</v>
      </c>
      <c r="L106" s="1">
        <v>42814</v>
      </c>
      <c r="M106" s="31">
        <f t="shared" si="13"/>
        <v>0</v>
      </c>
      <c r="N106" s="31">
        <f t="shared" si="14"/>
        <v>528</v>
      </c>
      <c r="O106">
        <v>4</v>
      </c>
      <c r="P106" t="s">
        <v>53</v>
      </c>
      <c r="Q106" t="s">
        <v>81</v>
      </c>
      <c r="R106" t="s">
        <v>86</v>
      </c>
      <c r="S106" s="31">
        <f t="shared" si="15"/>
        <v>26.400000000000002</v>
      </c>
    </row>
    <row r="107" spans="3:19" x14ac:dyDescent="0.25">
      <c r="C107" t="s">
        <v>12</v>
      </c>
      <c r="D107" s="18" t="s">
        <v>71</v>
      </c>
      <c r="E107">
        <v>44</v>
      </c>
      <c r="F107">
        <v>12</v>
      </c>
      <c r="G107" s="33">
        <f t="shared" si="20"/>
        <v>528</v>
      </c>
      <c r="H107" s="1" t="s">
        <v>97</v>
      </c>
      <c r="I107" s="1">
        <v>42784</v>
      </c>
      <c r="J107" t="s">
        <v>18</v>
      </c>
      <c r="K107">
        <v>2017</v>
      </c>
      <c r="L107" s="1">
        <v>42814</v>
      </c>
      <c r="M107" s="31">
        <f t="shared" si="13"/>
        <v>0</v>
      </c>
      <c r="N107" s="31">
        <f t="shared" si="14"/>
        <v>528</v>
      </c>
      <c r="O107">
        <v>5</v>
      </c>
      <c r="P107" t="s">
        <v>57</v>
      </c>
      <c r="Q107" t="s">
        <v>81</v>
      </c>
      <c r="R107" t="s">
        <v>86</v>
      </c>
      <c r="S107" s="31">
        <f t="shared" si="15"/>
        <v>26.400000000000002</v>
      </c>
    </row>
    <row r="108" spans="3:19" x14ac:dyDescent="0.25">
      <c r="C108" t="s">
        <v>10</v>
      </c>
      <c r="D108" s="18" t="s">
        <v>71</v>
      </c>
      <c r="E108">
        <v>26</v>
      </c>
      <c r="F108">
        <v>61</v>
      </c>
      <c r="G108" s="33">
        <f t="shared" si="20"/>
        <v>1586</v>
      </c>
      <c r="H108" s="1" t="s">
        <v>94</v>
      </c>
      <c r="I108" s="1">
        <v>42784</v>
      </c>
      <c r="J108" t="s">
        <v>18</v>
      </c>
      <c r="K108">
        <v>2017</v>
      </c>
      <c r="L108" s="1">
        <v>42785</v>
      </c>
      <c r="M108" s="31">
        <f t="shared" si="13"/>
        <v>79.300000000000011</v>
      </c>
      <c r="N108" s="31">
        <f t="shared" si="14"/>
        <v>1506.7</v>
      </c>
      <c r="O108">
        <v>4</v>
      </c>
      <c r="P108" t="s">
        <v>53</v>
      </c>
      <c r="Q108" t="s">
        <v>84</v>
      </c>
      <c r="R108" t="s">
        <v>86</v>
      </c>
      <c r="S108" s="31">
        <f t="shared" si="15"/>
        <v>237.89999999999998</v>
      </c>
    </row>
    <row r="109" spans="3:19" x14ac:dyDescent="0.25">
      <c r="C109" t="s">
        <v>8</v>
      </c>
      <c r="D109" s="18" t="s">
        <v>70</v>
      </c>
      <c r="E109">
        <v>44</v>
      </c>
      <c r="F109">
        <v>57</v>
      </c>
      <c r="G109" s="33">
        <f t="shared" ref="G109:G118" si="21">F109*E109</f>
        <v>2508</v>
      </c>
      <c r="H109" s="1" t="s">
        <v>96</v>
      </c>
      <c r="I109" s="1">
        <v>42784</v>
      </c>
      <c r="J109" t="s">
        <v>18</v>
      </c>
      <c r="K109">
        <v>2017</v>
      </c>
      <c r="L109" s="1">
        <v>42814</v>
      </c>
      <c r="M109" s="31">
        <f t="shared" si="13"/>
        <v>0</v>
      </c>
      <c r="N109" s="31">
        <f t="shared" si="14"/>
        <v>2508</v>
      </c>
      <c r="O109">
        <v>1</v>
      </c>
      <c r="P109" t="s">
        <v>89</v>
      </c>
      <c r="Q109" t="s">
        <v>89</v>
      </c>
      <c r="R109" t="s">
        <v>87</v>
      </c>
      <c r="S109" s="31">
        <f t="shared" si="15"/>
        <v>0</v>
      </c>
    </row>
    <row r="110" spans="3:19" x14ac:dyDescent="0.25">
      <c r="C110" t="s">
        <v>4</v>
      </c>
      <c r="D110" s="18" t="s">
        <v>71</v>
      </c>
      <c r="E110">
        <v>38</v>
      </c>
      <c r="F110">
        <v>96</v>
      </c>
      <c r="G110" s="33">
        <f t="shared" si="21"/>
        <v>3648</v>
      </c>
      <c r="H110" s="1" t="s">
        <v>94</v>
      </c>
      <c r="I110" s="1">
        <v>42784</v>
      </c>
      <c r="J110" t="s">
        <v>18</v>
      </c>
      <c r="K110">
        <v>2017</v>
      </c>
      <c r="L110" s="1">
        <v>42785</v>
      </c>
      <c r="M110" s="31">
        <f t="shared" si="13"/>
        <v>182.4</v>
      </c>
      <c r="N110" s="31">
        <f t="shared" si="14"/>
        <v>3465.6</v>
      </c>
      <c r="O110">
        <v>3</v>
      </c>
      <c r="P110" t="s">
        <v>55</v>
      </c>
      <c r="Q110" t="s">
        <v>85</v>
      </c>
      <c r="R110" t="s">
        <v>86</v>
      </c>
      <c r="S110" s="31">
        <f t="shared" si="15"/>
        <v>547.19999999999993</v>
      </c>
    </row>
    <row r="111" spans="3:19" x14ac:dyDescent="0.25">
      <c r="C111" t="s">
        <v>11</v>
      </c>
      <c r="D111" s="18" t="s">
        <v>70</v>
      </c>
      <c r="E111">
        <v>21</v>
      </c>
      <c r="F111">
        <v>5</v>
      </c>
      <c r="G111" s="33">
        <f t="shared" si="21"/>
        <v>105</v>
      </c>
      <c r="H111" s="1" t="s">
        <v>97</v>
      </c>
      <c r="I111" s="1">
        <v>42785</v>
      </c>
      <c r="J111" t="s">
        <v>18</v>
      </c>
      <c r="K111">
        <v>2017</v>
      </c>
      <c r="L111" s="1">
        <v>42815</v>
      </c>
      <c r="M111" s="31">
        <f t="shared" si="13"/>
        <v>0</v>
      </c>
      <c r="N111" s="31">
        <f t="shared" si="14"/>
        <v>105</v>
      </c>
      <c r="O111">
        <v>4</v>
      </c>
      <c r="P111" t="s">
        <v>53</v>
      </c>
      <c r="Q111" t="s">
        <v>82</v>
      </c>
      <c r="R111" t="s">
        <v>86</v>
      </c>
      <c r="S111" s="31">
        <f t="shared" si="15"/>
        <v>5.25</v>
      </c>
    </row>
    <row r="112" spans="3:19" x14ac:dyDescent="0.25">
      <c r="C112" t="s">
        <v>10</v>
      </c>
      <c r="D112" s="18" t="s">
        <v>71</v>
      </c>
      <c r="E112">
        <v>26</v>
      </c>
      <c r="F112">
        <v>23</v>
      </c>
      <c r="G112" s="33">
        <f t="shared" si="21"/>
        <v>598</v>
      </c>
      <c r="H112" s="1" t="s">
        <v>96</v>
      </c>
      <c r="I112" s="1">
        <v>42786</v>
      </c>
      <c r="J112" t="s">
        <v>18</v>
      </c>
      <c r="K112">
        <v>2017</v>
      </c>
      <c r="L112" s="1">
        <v>42816</v>
      </c>
      <c r="M112" s="31">
        <f t="shared" si="13"/>
        <v>0</v>
      </c>
      <c r="N112" s="31">
        <f t="shared" si="14"/>
        <v>598</v>
      </c>
      <c r="O112">
        <v>6</v>
      </c>
      <c r="P112" t="s">
        <v>56</v>
      </c>
      <c r="Q112" t="s">
        <v>85</v>
      </c>
      <c r="R112" t="s">
        <v>86</v>
      </c>
      <c r="S112" s="31">
        <f t="shared" si="15"/>
        <v>29.900000000000002</v>
      </c>
    </row>
    <row r="113" spans="3:19" x14ac:dyDescent="0.25">
      <c r="C113" t="s">
        <v>9</v>
      </c>
      <c r="D113" s="18" t="s">
        <v>70</v>
      </c>
      <c r="E113">
        <v>35</v>
      </c>
      <c r="F113">
        <v>29</v>
      </c>
      <c r="G113" s="33">
        <f t="shared" si="21"/>
        <v>1015</v>
      </c>
      <c r="H113" s="1" t="s">
        <v>94</v>
      </c>
      <c r="I113" s="1">
        <v>42786</v>
      </c>
      <c r="J113" t="s">
        <v>18</v>
      </c>
      <c r="K113">
        <v>2017</v>
      </c>
      <c r="L113" s="1">
        <v>42787</v>
      </c>
      <c r="M113" s="31">
        <f t="shared" si="13"/>
        <v>50.75</v>
      </c>
      <c r="N113" s="31">
        <f t="shared" si="14"/>
        <v>964.25</v>
      </c>
      <c r="O113">
        <v>6</v>
      </c>
      <c r="P113" t="s">
        <v>56</v>
      </c>
      <c r="Q113" t="s">
        <v>81</v>
      </c>
      <c r="R113" t="s">
        <v>86</v>
      </c>
      <c r="S113" s="31">
        <f t="shared" si="15"/>
        <v>152.25</v>
      </c>
    </row>
    <row r="114" spans="3:19" x14ac:dyDescent="0.25">
      <c r="C114" t="s">
        <v>12</v>
      </c>
      <c r="D114" t="s">
        <v>71</v>
      </c>
      <c r="E114">
        <v>44</v>
      </c>
      <c r="F114">
        <v>37</v>
      </c>
      <c r="G114" s="33">
        <f t="shared" si="21"/>
        <v>1628</v>
      </c>
      <c r="H114" s="1" t="s">
        <v>96</v>
      </c>
      <c r="I114" s="1">
        <v>42787</v>
      </c>
      <c r="J114" t="s">
        <v>18</v>
      </c>
      <c r="K114">
        <v>2017</v>
      </c>
      <c r="L114" s="1">
        <v>42817</v>
      </c>
      <c r="M114" s="31">
        <f t="shared" si="13"/>
        <v>0</v>
      </c>
      <c r="N114" s="31">
        <f t="shared" si="14"/>
        <v>1628</v>
      </c>
      <c r="O114">
        <v>2</v>
      </c>
      <c r="P114" t="s">
        <v>54</v>
      </c>
      <c r="Q114" t="s">
        <v>80</v>
      </c>
      <c r="R114" t="s">
        <v>86</v>
      </c>
      <c r="S114" s="31">
        <f t="shared" si="15"/>
        <v>244.2</v>
      </c>
    </row>
    <row r="115" spans="3:19" x14ac:dyDescent="0.25">
      <c r="C115" t="s">
        <v>11</v>
      </c>
      <c r="D115" s="18" t="s">
        <v>70</v>
      </c>
      <c r="E115">
        <v>21</v>
      </c>
      <c r="F115">
        <v>51</v>
      </c>
      <c r="G115" s="33">
        <f t="shared" si="21"/>
        <v>1071</v>
      </c>
      <c r="H115" s="1" t="s">
        <v>93</v>
      </c>
      <c r="I115" s="1">
        <v>42787</v>
      </c>
      <c r="J115" t="s">
        <v>18</v>
      </c>
      <c r="K115">
        <v>2017</v>
      </c>
      <c r="L115" s="1">
        <v>42788</v>
      </c>
      <c r="M115" s="31">
        <f t="shared" si="13"/>
        <v>74.970000000000013</v>
      </c>
      <c r="N115" s="31">
        <f t="shared" si="14"/>
        <v>996.03</v>
      </c>
      <c r="O115">
        <v>6</v>
      </c>
      <c r="P115" t="s">
        <v>56</v>
      </c>
      <c r="Q115" t="s">
        <v>81</v>
      </c>
      <c r="R115" t="s">
        <v>86</v>
      </c>
      <c r="S115" s="31">
        <f t="shared" si="15"/>
        <v>160.65</v>
      </c>
    </row>
    <row r="116" spans="3:19" x14ac:dyDescent="0.25">
      <c r="C116" t="s">
        <v>11</v>
      </c>
      <c r="D116" t="s">
        <v>70</v>
      </c>
      <c r="E116">
        <v>21</v>
      </c>
      <c r="F116">
        <v>33</v>
      </c>
      <c r="G116" s="33">
        <f t="shared" si="21"/>
        <v>693</v>
      </c>
      <c r="H116" s="1" t="s">
        <v>97</v>
      </c>
      <c r="I116" s="1">
        <v>42787</v>
      </c>
      <c r="J116" t="s">
        <v>18</v>
      </c>
      <c r="K116">
        <v>2017</v>
      </c>
      <c r="L116" s="1">
        <v>42817</v>
      </c>
      <c r="M116" s="31">
        <f t="shared" si="13"/>
        <v>0</v>
      </c>
      <c r="N116" s="31">
        <f t="shared" si="14"/>
        <v>693</v>
      </c>
      <c r="O116">
        <v>2</v>
      </c>
      <c r="P116" t="s">
        <v>54</v>
      </c>
      <c r="Q116" t="s">
        <v>81</v>
      </c>
      <c r="R116" t="s">
        <v>86</v>
      </c>
      <c r="S116" s="31">
        <f t="shared" si="15"/>
        <v>34.65</v>
      </c>
    </row>
    <row r="117" spans="3:19" x14ac:dyDescent="0.25">
      <c r="C117" t="s">
        <v>4</v>
      </c>
      <c r="D117" s="18" t="s">
        <v>71</v>
      </c>
      <c r="E117">
        <v>38</v>
      </c>
      <c r="F117">
        <v>53</v>
      </c>
      <c r="G117" s="33">
        <f t="shared" si="21"/>
        <v>2014</v>
      </c>
      <c r="H117" s="1" t="s">
        <v>94</v>
      </c>
      <c r="I117" s="1">
        <v>42787</v>
      </c>
      <c r="J117" t="s">
        <v>18</v>
      </c>
      <c r="K117">
        <v>2017</v>
      </c>
      <c r="L117" s="1">
        <v>42788</v>
      </c>
      <c r="M117" s="31">
        <f t="shared" si="13"/>
        <v>100.7</v>
      </c>
      <c r="N117" s="31">
        <f t="shared" si="14"/>
        <v>1913.3</v>
      </c>
      <c r="O117">
        <v>5</v>
      </c>
      <c r="P117" t="s">
        <v>57</v>
      </c>
      <c r="Q117" t="s">
        <v>84</v>
      </c>
      <c r="R117" t="s">
        <v>86</v>
      </c>
      <c r="S117" s="31">
        <f t="shared" si="15"/>
        <v>302.09999999999997</v>
      </c>
    </row>
    <row r="118" spans="3:19" x14ac:dyDescent="0.25">
      <c r="C118" t="s">
        <v>9</v>
      </c>
      <c r="D118" s="18" t="s">
        <v>70</v>
      </c>
      <c r="E118">
        <v>35</v>
      </c>
      <c r="F118">
        <v>6</v>
      </c>
      <c r="G118" s="33">
        <f t="shared" si="21"/>
        <v>210</v>
      </c>
      <c r="H118" s="1" t="s">
        <v>93</v>
      </c>
      <c r="I118" s="1">
        <v>42789</v>
      </c>
      <c r="J118" t="s">
        <v>18</v>
      </c>
      <c r="K118">
        <v>2017</v>
      </c>
      <c r="L118" s="1">
        <v>42790</v>
      </c>
      <c r="M118" s="31">
        <f t="shared" si="13"/>
        <v>14.700000000000001</v>
      </c>
      <c r="N118" s="31">
        <f t="shared" si="14"/>
        <v>195.3</v>
      </c>
      <c r="O118">
        <v>1</v>
      </c>
      <c r="P118" t="s">
        <v>89</v>
      </c>
      <c r="Q118" t="s">
        <v>89</v>
      </c>
      <c r="R118" t="s">
        <v>87</v>
      </c>
      <c r="S118" s="31">
        <f t="shared" si="15"/>
        <v>0</v>
      </c>
    </row>
    <row r="119" spans="3:19" x14ac:dyDescent="0.25">
      <c r="C119" t="s">
        <v>10</v>
      </c>
      <c r="D119" s="18" t="s">
        <v>71</v>
      </c>
      <c r="E119">
        <v>26</v>
      </c>
      <c r="F119">
        <v>50</v>
      </c>
      <c r="G119" s="33">
        <f t="shared" ref="G119:G120" si="22">F119*E119</f>
        <v>1300</v>
      </c>
      <c r="H119" s="1" t="s">
        <v>97</v>
      </c>
      <c r="I119" s="1">
        <v>42790</v>
      </c>
      <c r="J119" t="s">
        <v>18</v>
      </c>
      <c r="K119">
        <v>2017</v>
      </c>
      <c r="L119" s="1">
        <v>42820</v>
      </c>
      <c r="M119" s="31">
        <f t="shared" si="13"/>
        <v>0</v>
      </c>
      <c r="N119" s="31">
        <f t="shared" si="14"/>
        <v>1300</v>
      </c>
      <c r="O119">
        <v>6</v>
      </c>
      <c r="P119" t="s">
        <v>56</v>
      </c>
      <c r="Q119" t="s">
        <v>85</v>
      </c>
      <c r="R119" t="s">
        <v>86</v>
      </c>
      <c r="S119" s="31">
        <f t="shared" si="15"/>
        <v>195</v>
      </c>
    </row>
    <row r="120" spans="3:19" x14ac:dyDescent="0.25">
      <c r="C120" t="s">
        <v>12</v>
      </c>
      <c r="D120" t="s">
        <v>71</v>
      </c>
      <c r="E120">
        <v>44</v>
      </c>
      <c r="F120">
        <v>50</v>
      </c>
      <c r="G120" s="33">
        <f t="shared" si="22"/>
        <v>2200</v>
      </c>
      <c r="H120" s="1" t="s">
        <v>94</v>
      </c>
      <c r="I120" s="1">
        <v>42791</v>
      </c>
      <c r="J120" t="s">
        <v>18</v>
      </c>
      <c r="K120">
        <v>2017</v>
      </c>
      <c r="L120" s="1">
        <v>42792</v>
      </c>
      <c r="M120" s="31">
        <f t="shared" si="13"/>
        <v>110</v>
      </c>
      <c r="N120" s="31">
        <f t="shared" si="14"/>
        <v>2090</v>
      </c>
      <c r="O120">
        <v>2</v>
      </c>
      <c r="P120" t="s">
        <v>54</v>
      </c>
      <c r="Q120" t="s">
        <v>82</v>
      </c>
      <c r="R120" t="s">
        <v>86</v>
      </c>
      <c r="S120" s="31">
        <f t="shared" si="15"/>
        <v>330</v>
      </c>
    </row>
    <row r="121" spans="3:19" x14ac:dyDescent="0.25">
      <c r="C121" t="s">
        <v>7</v>
      </c>
      <c r="D121" s="18" t="s">
        <v>70</v>
      </c>
      <c r="E121">
        <v>11</v>
      </c>
      <c r="F121">
        <v>8</v>
      </c>
      <c r="G121" s="33">
        <f t="shared" ref="G121:G130" si="23">F121*E121</f>
        <v>88</v>
      </c>
      <c r="H121" s="1" t="s">
        <v>96</v>
      </c>
      <c r="I121" s="1">
        <v>42791</v>
      </c>
      <c r="J121" t="s">
        <v>18</v>
      </c>
      <c r="K121">
        <v>2017</v>
      </c>
      <c r="L121" s="1">
        <v>42821</v>
      </c>
      <c r="M121" s="31">
        <f t="shared" si="13"/>
        <v>0</v>
      </c>
      <c r="N121" s="31">
        <f t="shared" si="14"/>
        <v>88</v>
      </c>
      <c r="O121">
        <v>5</v>
      </c>
      <c r="P121" t="s">
        <v>57</v>
      </c>
      <c r="Q121" t="s">
        <v>81</v>
      </c>
      <c r="R121" t="s">
        <v>86</v>
      </c>
      <c r="S121" s="31">
        <f t="shared" si="15"/>
        <v>4.4000000000000004</v>
      </c>
    </row>
    <row r="122" spans="3:19" x14ac:dyDescent="0.25">
      <c r="C122" t="s">
        <v>7</v>
      </c>
      <c r="D122" t="s">
        <v>70</v>
      </c>
      <c r="E122">
        <v>11</v>
      </c>
      <c r="F122">
        <v>27</v>
      </c>
      <c r="G122" s="33">
        <f t="shared" si="23"/>
        <v>297</v>
      </c>
      <c r="H122" s="1" t="s">
        <v>93</v>
      </c>
      <c r="I122" s="1">
        <v>42792</v>
      </c>
      <c r="J122" t="s">
        <v>18</v>
      </c>
      <c r="K122">
        <v>2017</v>
      </c>
      <c r="L122" s="1">
        <v>42793</v>
      </c>
      <c r="M122" s="31">
        <f t="shared" si="13"/>
        <v>20.790000000000003</v>
      </c>
      <c r="N122" s="31">
        <f t="shared" si="14"/>
        <v>276.20999999999998</v>
      </c>
      <c r="O122">
        <v>2</v>
      </c>
      <c r="P122" t="s">
        <v>54</v>
      </c>
      <c r="Q122" t="s">
        <v>81</v>
      </c>
      <c r="R122" t="s">
        <v>86</v>
      </c>
      <c r="S122" s="31">
        <f t="shared" si="15"/>
        <v>14.850000000000001</v>
      </c>
    </row>
    <row r="123" spans="3:19" x14ac:dyDescent="0.25">
      <c r="C123" t="s">
        <v>10</v>
      </c>
      <c r="D123" s="18" t="s">
        <v>71</v>
      </c>
      <c r="E123">
        <v>26</v>
      </c>
      <c r="F123">
        <v>41</v>
      </c>
      <c r="G123" s="33">
        <f t="shared" si="23"/>
        <v>1066</v>
      </c>
      <c r="H123" s="1" t="s">
        <v>93</v>
      </c>
      <c r="I123" s="1">
        <v>42792</v>
      </c>
      <c r="J123" t="s">
        <v>18</v>
      </c>
      <c r="K123">
        <v>2017</v>
      </c>
      <c r="L123" s="1">
        <v>42793</v>
      </c>
      <c r="M123" s="31">
        <f t="shared" si="13"/>
        <v>74.62</v>
      </c>
      <c r="N123" s="31">
        <f t="shared" si="14"/>
        <v>991.38</v>
      </c>
      <c r="O123">
        <v>3</v>
      </c>
      <c r="P123" t="s">
        <v>55</v>
      </c>
      <c r="Q123" t="s">
        <v>84</v>
      </c>
      <c r="R123" t="s">
        <v>86</v>
      </c>
      <c r="S123" s="31">
        <f t="shared" si="15"/>
        <v>159.9</v>
      </c>
    </row>
    <row r="124" spans="3:19" x14ac:dyDescent="0.25">
      <c r="C124" t="s">
        <v>7</v>
      </c>
      <c r="D124" s="18" t="s">
        <v>70</v>
      </c>
      <c r="E124">
        <v>11</v>
      </c>
      <c r="F124">
        <v>71</v>
      </c>
      <c r="G124" s="33">
        <f t="shared" si="23"/>
        <v>781</v>
      </c>
      <c r="H124" s="1" t="s">
        <v>96</v>
      </c>
      <c r="I124" s="1">
        <v>42792</v>
      </c>
      <c r="J124" t="s">
        <v>18</v>
      </c>
      <c r="K124">
        <v>2017</v>
      </c>
      <c r="L124" s="1">
        <v>42822</v>
      </c>
      <c r="M124" s="31">
        <f t="shared" si="13"/>
        <v>0</v>
      </c>
      <c r="N124" s="31">
        <f t="shared" si="14"/>
        <v>781</v>
      </c>
      <c r="O124">
        <v>1</v>
      </c>
      <c r="P124" t="s">
        <v>89</v>
      </c>
      <c r="Q124" t="s">
        <v>89</v>
      </c>
      <c r="R124" t="s">
        <v>87</v>
      </c>
      <c r="S124" s="31">
        <f t="shared" si="15"/>
        <v>0</v>
      </c>
    </row>
    <row r="125" spans="3:19" x14ac:dyDescent="0.25">
      <c r="C125" t="s">
        <v>5</v>
      </c>
      <c r="D125" t="s">
        <v>70</v>
      </c>
      <c r="E125">
        <v>48</v>
      </c>
      <c r="F125">
        <v>62</v>
      </c>
      <c r="G125" s="33">
        <f t="shared" si="23"/>
        <v>2976</v>
      </c>
      <c r="H125" s="1" t="s">
        <v>96</v>
      </c>
      <c r="I125" s="1">
        <v>42792</v>
      </c>
      <c r="J125" t="s">
        <v>18</v>
      </c>
      <c r="K125">
        <v>2017</v>
      </c>
      <c r="L125" s="1">
        <v>42822</v>
      </c>
      <c r="M125" s="31">
        <f t="shared" si="13"/>
        <v>0</v>
      </c>
      <c r="N125" s="31">
        <f t="shared" si="14"/>
        <v>2976</v>
      </c>
      <c r="O125">
        <v>2</v>
      </c>
      <c r="P125" t="s">
        <v>54</v>
      </c>
      <c r="Q125" t="s">
        <v>85</v>
      </c>
      <c r="R125" t="s">
        <v>86</v>
      </c>
      <c r="S125" s="31">
        <f t="shared" si="15"/>
        <v>446.4</v>
      </c>
    </row>
    <row r="126" spans="3:19" x14ac:dyDescent="0.25">
      <c r="C126" t="s">
        <v>7</v>
      </c>
      <c r="D126" s="18" t="s">
        <v>70</v>
      </c>
      <c r="E126">
        <v>11</v>
      </c>
      <c r="F126">
        <v>48</v>
      </c>
      <c r="G126" s="33">
        <f t="shared" si="23"/>
        <v>528</v>
      </c>
      <c r="H126" s="1" t="s">
        <v>93</v>
      </c>
      <c r="I126" s="1">
        <v>42794</v>
      </c>
      <c r="J126" t="s">
        <v>18</v>
      </c>
      <c r="K126">
        <v>2017</v>
      </c>
      <c r="L126" s="1">
        <v>42795</v>
      </c>
      <c r="M126" s="31">
        <f t="shared" si="13"/>
        <v>36.96</v>
      </c>
      <c r="N126" s="31">
        <f t="shared" si="14"/>
        <v>491.04</v>
      </c>
      <c r="O126">
        <v>5</v>
      </c>
      <c r="P126" t="s">
        <v>57</v>
      </c>
      <c r="Q126" t="s">
        <v>82</v>
      </c>
      <c r="R126" t="s">
        <v>86</v>
      </c>
      <c r="S126" s="31">
        <f t="shared" si="15"/>
        <v>26.400000000000002</v>
      </c>
    </row>
    <row r="127" spans="3:19" x14ac:dyDescent="0.25">
      <c r="C127" t="s">
        <v>7</v>
      </c>
      <c r="D127" s="18" t="s">
        <v>70</v>
      </c>
      <c r="E127">
        <v>11</v>
      </c>
      <c r="F127">
        <v>32</v>
      </c>
      <c r="G127" s="33">
        <f t="shared" si="23"/>
        <v>352</v>
      </c>
      <c r="H127" s="1" t="s">
        <v>97</v>
      </c>
      <c r="I127" s="1">
        <v>42794</v>
      </c>
      <c r="J127" t="s">
        <v>18</v>
      </c>
      <c r="K127">
        <v>2017</v>
      </c>
      <c r="L127" s="1">
        <v>42824</v>
      </c>
      <c r="M127" s="31">
        <f t="shared" si="13"/>
        <v>0</v>
      </c>
      <c r="N127" s="31">
        <f t="shared" si="14"/>
        <v>352</v>
      </c>
      <c r="O127">
        <v>6</v>
      </c>
      <c r="P127" t="s">
        <v>56</v>
      </c>
      <c r="Q127" t="s">
        <v>81</v>
      </c>
      <c r="R127" t="s">
        <v>86</v>
      </c>
      <c r="S127" s="31">
        <f t="shared" si="15"/>
        <v>17.600000000000001</v>
      </c>
    </row>
    <row r="128" spans="3:19" x14ac:dyDescent="0.25">
      <c r="C128" t="s">
        <v>9</v>
      </c>
      <c r="D128" s="18" t="s">
        <v>70</v>
      </c>
      <c r="E128">
        <v>35</v>
      </c>
      <c r="F128">
        <v>41</v>
      </c>
      <c r="G128" s="33">
        <f t="shared" si="23"/>
        <v>1435</v>
      </c>
      <c r="H128" s="1" t="s">
        <v>96</v>
      </c>
      <c r="I128" s="1">
        <v>42795</v>
      </c>
      <c r="J128" t="s">
        <v>19</v>
      </c>
      <c r="K128">
        <v>2017</v>
      </c>
      <c r="L128" s="1">
        <v>42825</v>
      </c>
      <c r="M128" s="31">
        <f t="shared" si="13"/>
        <v>0</v>
      </c>
      <c r="N128" s="31">
        <f t="shared" si="14"/>
        <v>1435</v>
      </c>
      <c r="O128">
        <v>6</v>
      </c>
      <c r="P128" t="s">
        <v>56</v>
      </c>
      <c r="Q128" t="s">
        <v>81</v>
      </c>
      <c r="R128" t="s">
        <v>86</v>
      </c>
      <c r="S128" s="31">
        <f t="shared" si="15"/>
        <v>215.25</v>
      </c>
    </row>
    <row r="129" spans="3:19" x14ac:dyDescent="0.25">
      <c r="C129" t="s">
        <v>6</v>
      </c>
      <c r="D129" s="18" t="s">
        <v>71</v>
      </c>
      <c r="E129">
        <v>26</v>
      </c>
      <c r="F129">
        <v>74</v>
      </c>
      <c r="G129" s="33">
        <f t="shared" si="23"/>
        <v>1924</v>
      </c>
      <c r="H129" s="1" t="s">
        <v>96</v>
      </c>
      <c r="I129" s="1">
        <v>42795</v>
      </c>
      <c r="J129" t="s">
        <v>19</v>
      </c>
      <c r="K129">
        <v>2017</v>
      </c>
      <c r="L129" s="1">
        <v>42825</v>
      </c>
      <c r="M129" s="31">
        <f t="shared" si="13"/>
        <v>0</v>
      </c>
      <c r="N129" s="31">
        <f t="shared" si="14"/>
        <v>1924</v>
      </c>
      <c r="O129">
        <v>6</v>
      </c>
      <c r="P129" t="s">
        <v>56</v>
      </c>
      <c r="Q129" t="s">
        <v>84</v>
      </c>
      <c r="R129" t="s">
        <v>86</v>
      </c>
      <c r="S129" s="31">
        <f t="shared" si="15"/>
        <v>288.59999999999997</v>
      </c>
    </row>
    <row r="130" spans="3:19" x14ac:dyDescent="0.25">
      <c r="C130" t="s">
        <v>11</v>
      </c>
      <c r="D130" s="18" t="s">
        <v>70</v>
      </c>
      <c r="E130">
        <v>21</v>
      </c>
      <c r="F130">
        <v>34</v>
      </c>
      <c r="G130" s="33">
        <f t="shared" si="23"/>
        <v>714</v>
      </c>
      <c r="H130" s="1" t="s">
        <v>97</v>
      </c>
      <c r="I130" s="1">
        <v>42795</v>
      </c>
      <c r="J130" t="s">
        <v>19</v>
      </c>
      <c r="K130">
        <v>2017</v>
      </c>
      <c r="L130" s="1">
        <v>42825</v>
      </c>
      <c r="M130" s="31">
        <f t="shared" si="13"/>
        <v>0</v>
      </c>
      <c r="N130" s="31">
        <f t="shared" si="14"/>
        <v>714</v>
      </c>
      <c r="O130">
        <v>1</v>
      </c>
      <c r="P130" t="s">
        <v>89</v>
      </c>
      <c r="Q130" t="s">
        <v>89</v>
      </c>
      <c r="R130" t="s">
        <v>87</v>
      </c>
      <c r="S130" s="31">
        <f t="shared" si="15"/>
        <v>0</v>
      </c>
    </row>
    <row r="131" spans="3:19" x14ac:dyDescent="0.25">
      <c r="C131" t="s">
        <v>10</v>
      </c>
      <c r="D131" t="s">
        <v>71</v>
      </c>
      <c r="E131">
        <v>26</v>
      </c>
      <c r="F131">
        <v>91</v>
      </c>
      <c r="G131" s="33">
        <f t="shared" ref="G131:G134" si="24">F131*E131</f>
        <v>2366</v>
      </c>
      <c r="H131" s="1" t="s">
        <v>97</v>
      </c>
      <c r="I131" s="1">
        <v>42795</v>
      </c>
      <c r="J131" t="s">
        <v>19</v>
      </c>
      <c r="K131">
        <v>2017</v>
      </c>
      <c r="L131" s="1">
        <v>42825</v>
      </c>
      <c r="M131" s="31">
        <f t="shared" si="13"/>
        <v>0</v>
      </c>
      <c r="N131" s="31">
        <f t="shared" si="14"/>
        <v>2366</v>
      </c>
      <c r="O131">
        <v>2</v>
      </c>
      <c r="P131" t="s">
        <v>54</v>
      </c>
      <c r="Q131" t="s">
        <v>85</v>
      </c>
      <c r="R131" t="s">
        <v>86</v>
      </c>
      <c r="S131" s="31">
        <f t="shared" si="15"/>
        <v>354.9</v>
      </c>
    </row>
    <row r="132" spans="3:19" x14ac:dyDescent="0.25">
      <c r="C132" t="s">
        <v>10</v>
      </c>
      <c r="D132" s="18" t="s">
        <v>71</v>
      </c>
      <c r="E132">
        <v>26</v>
      </c>
      <c r="F132">
        <v>72</v>
      </c>
      <c r="G132" s="33">
        <f t="shared" si="24"/>
        <v>1872</v>
      </c>
      <c r="H132" s="1" t="s">
        <v>97</v>
      </c>
      <c r="I132" s="1">
        <v>42795</v>
      </c>
      <c r="J132" t="s">
        <v>19</v>
      </c>
      <c r="K132">
        <v>2017</v>
      </c>
      <c r="L132" s="1">
        <v>42825</v>
      </c>
      <c r="M132" s="31">
        <f t="shared" ref="M132:M195" si="25">ABS(IF(H132="Cartão à vista",G132*(-5%),IF(H132="À vista boleto",G132*(-7%),0)))</f>
        <v>0</v>
      </c>
      <c r="N132" s="31">
        <f t="shared" ref="N132:N195" si="26">G132-M132</f>
        <v>1872</v>
      </c>
      <c r="O132">
        <v>3</v>
      </c>
      <c r="P132" t="s">
        <v>55</v>
      </c>
      <c r="Q132" t="s">
        <v>82</v>
      </c>
      <c r="R132" t="s">
        <v>86</v>
      </c>
      <c r="S132" s="31">
        <f t="shared" ref="S132:S195" si="27">IF(AND(R132="Manual",G132&gt;=1000),G132*15%,IF(AND(R132="Manual",G132&lt;1000),G132*5%,0))</f>
        <v>280.8</v>
      </c>
    </row>
    <row r="133" spans="3:19" x14ac:dyDescent="0.25">
      <c r="C133" t="s">
        <v>6</v>
      </c>
      <c r="D133" s="18" t="s">
        <v>71</v>
      </c>
      <c r="E133">
        <v>26</v>
      </c>
      <c r="F133">
        <v>64</v>
      </c>
      <c r="G133" s="33">
        <f t="shared" si="24"/>
        <v>1664</v>
      </c>
      <c r="H133" s="1" t="s">
        <v>97</v>
      </c>
      <c r="I133" s="1">
        <v>42796</v>
      </c>
      <c r="J133" t="s">
        <v>19</v>
      </c>
      <c r="K133">
        <v>2017</v>
      </c>
      <c r="L133" s="1">
        <v>42826</v>
      </c>
      <c r="M133" s="31">
        <f t="shared" si="25"/>
        <v>0</v>
      </c>
      <c r="N133" s="31">
        <f t="shared" si="26"/>
        <v>1664</v>
      </c>
      <c r="O133">
        <v>4</v>
      </c>
      <c r="P133" t="s">
        <v>53</v>
      </c>
      <c r="Q133" t="s">
        <v>81</v>
      </c>
      <c r="R133" t="s">
        <v>86</v>
      </c>
      <c r="S133" s="31">
        <f t="shared" si="27"/>
        <v>249.6</v>
      </c>
    </row>
    <row r="134" spans="3:19" x14ac:dyDescent="0.25">
      <c r="C134" t="s">
        <v>4</v>
      </c>
      <c r="D134" s="18" t="s">
        <v>71</v>
      </c>
      <c r="E134">
        <v>38</v>
      </c>
      <c r="F134">
        <v>65</v>
      </c>
      <c r="G134" s="33">
        <f t="shared" si="24"/>
        <v>2470</v>
      </c>
      <c r="H134" s="1" t="s">
        <v>97</v>
      </c>
      <c r="I134" s="1">
        <v>42797</v>
      </c>
      <c r="J134" t="s">
        <v>19</v>
      </c>
      <c r="K134">
        <v>2017</v>
      </c>
      <c r="L134" s="1">
        <v>42827</v>
      </c>
      <c r="M134" s="31">
        <f t="shared" si="25"/>
        <v>0</v>
      </c>
      <c r="N134" s="31">
        <f t="shared" si="26"/>
        <v>2470</v>
      </c>
      <c r="O134">
        <v>5</v>
      </c>
      <c r="P134" t="s">
        <v>57</v>
      </c>
      <c r="Q134" t="s">
        <v>81</v>
      </c>
      <c r="R134" t="s">
        <v>86</v>
      </c>
      <c r="S134" s="31">
        <f t="shared" si="27"/>
        <v>370.5</v>
      </c>
    </row>
    <row r="135" spans="3:19" x14ac:dyDescent="0.25">
      <c r="C135" t="s">
        <v>7</v>
      </c>
      <c r="D135" t="s">
        <v>70</v>
      </c>
      <c r="E135">
        <v>11</v>
      </c>
      <c r="F135">
        <v>37</v>
      </c>
      <c r="G135" s="33">
        <f t="shared" ref="G135:G141" si="28">F135*E135</f>
        <v>407</v>
      </c>
      <c r="H135" s="1" t="s">
        <v>97</v>
      </c>
      <c r="I135" s="1">
        <v>42797</v>
      </c>
      <c r="J135" t="s">
        <v>19</v>
      </c>
      <c r="K135">
        <v>2017</v>
      </c>
      <c r="L135" s="1">
        <v>42827</v>
      </c>
      <c r="M135" s="31">
        <f t="shared" si="25"/>
        <v>0</v>
      </c>
      <c r="N135" s="31">
        <f t="shared" si="26"/>
        <v>407</v>
      </c>
      <c r="O135">
        <v>2</v>
      </c>
      <c r="P135" t="s">
        <v>54</v>
      </c>
      <c r="Q135" t="s">
        <v>84</v>
      </c>
      <c r="R135" t="s">
        <v>86</v>
      </c>
      <c r="S135" s="31">
        <f t="shared" si="27"/>
        <v>20.350000000000001</v>
      </c>
    </row>
    <row r="136" spans="3:19" x14ac:dyDescent="0.25">
      <c r="C136" t="s">
        <v>4</v>
      </c>
      <c r="D136" s="18" t="s">
        <v>71</v>
      </c>
      <c r="E136">
        <v>38</v>
      </c>
      <c r="F136">
        <v>70</v>
      </c>
      <c r="G136" s="33">
        <f t="shared" si="28"/>
        <v>2660</v>
      </c>
      <c r="H136" s="1" t="s">
        <v>96</v>
      </c>
      <c r="I136" s="1">
        <v>42797</v>
      </c>
      <c r="J136" t="s">
        <v>19</v>
      </c>
      <c r="K136">
        <v>2017</v>
      </c>
      <c r="L136" s="1">
        <v>42827</v>
      </c>
      <c r="M136" s="31">
        <f t="shared" si="25"/>
        <v>0</v>
      </c>
      <c r="N136" s="31">
        <f t="shared" si="26"/>
        <v>2660</v>
      </c>
      <c r="O136">
        <v>1</v>
      </c>
      <c r="P136" t="s">
        <v>89</v>
      </c>
      <c r="Q136" t="s">
        <v>89</v>
      </c>
      <c r="R136" t="s">
        <v>87</v>
      </c>
      <c r="S136" s="31">
        <f t="shared" si="27"/>
        <v>0</v>
      </c>
    </row>
    <row r="137" spans="3:19" x14ac:dyDescent="0.25">
      <c r="C137" t="s">
        <v>8</v>
      </c>
      <c r="D137" s="18" t="s">
        <v>70</v>
      </c>
      <c r="E137">
        <v>44</v>
      </c>
      <c r="F137">
        <v>20</v>
      </c>
      <c r="G137" s="33">
        <f t="shared" si="28"/>
        <v>880</v>
      </c>
      <c r="H137" s="1" t="s">
        <v>97</v>
      </c>
      <c r="I137" s="1">
        <v>42798</v>
      </c>
      <c r="J137" t="s">
        <v>19</v>
      </c>
      <c r="K137">
        <v>2017</v>
      </c>
      <c r="L137" s="1">
        <v>42828</v>
      </c>
      <c r="M137" s="31">
        <f t="shared" si="25"/>
        <v>0</v>
      </c>
      <c r="N137" s="31">
        <f t="shared" si="26"/>
        <v>880</v>
      </c>
      <c r="O137">
        <v>6</v>
      </c>
      <c r="P137" t="s">
        <v>56</v>
      </c>
      <c r="Q137" t="s">
        <v>85</v>
      </c>
      <c r="R137" t="s">
        <v>86</v>
      </c>
      <c r="S137" s="31">
        <f t="shared" si="27"/>
        <v>44</v>
      </c>
    </row>
    <row r="138" spans="3:19" x14ac:dyDescent="0.25">
      <c r="C138" t="s">
        <v>5</v>
      </c>
      <c r="D138" s="18" t="s">
        <v>70</v>
      </c>
      <c r="E138">
        <v>48</v>
      </c>
      <c r="F138">
        <v>37</v>
      </c>
      <c r="G138" s="33">
        <f t="shared" si="28"/>
        <v>1776</v>
      </c>
      <c r="H138" s="1" t="s">
        <v>94</v>
      </c>
      <c r="I138" s="1">
        <v>42798</v>
      </c>
      <c r="J138" t="s">
        <v>19</v>
      </c>
      <c r="K138">
        <v>2017</v>
      </c>
      <c r="L138" s="1">
        <v>42799</v>
      </c>
      <c r="M138" s="31">
        <f t="shared" si="25"/>
        <v>88.800000000000011</v>
      </c>
      <c r="N138" s="31">
        <f t="shared" si="26"/>
        <v>1687.2</v>
      </c>
      <c r="O138">
        <v>4</v>
      </c>
      <c r="P138" t="s">
        <v>53</v>
      </c>
      <c r="Q138" t="s">
        <v>82</v>
      </c>
      <c r="R138" t="s">
        <v>86</v>
      </c>
      <c r="S138" s="31">
        <f t="shared" si="27"/>
        <v>266.39999999999998</v>
      </c>
    </row>
    <row r="139" spans="3:19" x14ac:dyDescent="0.25">
      <c r="C139" t="s">
        <v>9</v>
      </c>
      <c r="D139" s="18" t="s">
        <v>70</v>
      </c>
      <c r="E139">
        <v>35</v>
      </c>
      <c r="F139">
        <v>58</v>
      </c>
      <c r="G139" s="33">
        <f t="shared" si="28"/>
        <v>2030</v>
      </c>
      <c r="H139" s="1" t="s">
        <v>94</v>
      </c>
      <c r="I139" s="1">
        <v>42798</v>
      </c>
      <c r="J139" t="s">
        <v>19</v>
      </c>
      <c r="K139">
        <v>2017</v>
      </c>
      <c r="L139" s="1">
        <v>42799</v>
      </c>
      <c r="M139" s="31">
        <f t="shared" si="25"/>
        <v>101.5</v>
      </c>
      <c r="N139" s="31">
        <f t="shared" si="26"/>
        <v>1928.5</v>
      </c>
      <c r="O139">
        <v>4</v>
      </c>
      <c r="P139" t="s">
        <v>53</v>
      </c>
      <c r="Q139" t="s">
        <v>81</v>
      </c>
      <c r="R139" t="s">
        <v>86</v>
      </c>
      <c r="S139" s="31">
        <f t="shared" si="27"/>
        <v>304.5</v>
      </c>
    </row>
    <row r="140" spans="3:19" x14ac:dyDescent="0.25">
      <c r="C140" t="s">
        <v>4</v>
      </c>
      <c r="D140" s="18" t="s">
        <v>71</v>
      </c>
      <c r="E140">
        <v>38</v>
      </c>
      <c r="F140">
        <v>24</v>
      </c>
      <c r="G140" s="33">
        <f t="shared" si="28"/>
        <v>912</v>
      </c>
      <c r="H140" s="1" t="s">
        <v>94</v>
      </c>
      <c r="I140" s="1">
        <v>42799</v>
      </c>
      <c r="J140" t="s">
        <v>19</v>
      </c>
      <c r="K140">
        <v>2017</v>
      </c>
      <c r="L140" s="1">
        <v>42800</v>
      </c>
      <c r="M140" s="31">
        <f t="shared" si="25"/>
        <v>45.6</v>
      </c>
      <c r="N140" s="31">
        <f t="shared" si="26"/>
        <v>866.4</v>
      </c>
      <c r="O140">
        <v>3</v>
      </c>
      <c r="P140" t="s">
        <v>55</v>
      </c>
      <c r="Q140" t="s">
        <v>81</v>
      </c>
      <c r="R140" t="s">
        <v>86</v>
      </c>
      <c r="S140" s="31">
        <f t="shared" si="27"/>
        <v>45.6</v>
      </c>
    </row>
    <row r="141" spans="3:19" x14ac:dyDescent="0.25">
      <c r="C141" t="s">
        <v>8</v>
      </c>
      <c r="D141" s="18" t="s">
        <v>70</v>
      </c>
      <c r="E141">
        <v>44</v>
      </c>
      <c r="F141">
        <v>55</v>
      </c>
      <c r="G141" s="33">
        <f t="shared" si="28"/>
        <v>2420</v>
      </c>
      <c r="H141" s="1" t="s">
        <v>97</v>
      </c>
      <c r="I141" s="1">
        <v>42799</v>
      </c>
      <c r="J141" t="s">
        <v>19</v>
      </c>
      <c r="K141">
        <v>2017</v>
      </c>
      <c r="L141" s="1">
        <v>42829</v>
      </c>
      <c r="M141" s="31">
        <f t="shared" si="25"/>
        <v>0</v>
      </c>
      <c r="N141" s="31">
        <f t="shared" si="26"/>
        <v>2420</v>
      </c>
      <c r="O141">
        <v>4</v>
      </c>
      <c r="P141" t="s">
        <v>53</v>
      </c>
      <c r="Q141" t="s">
        <v>84</v>
      </c>
      <c r="R141" t="s">
        <v>86</v>
      </c>
      <c r="S141" s="31">
        <f t="shared" si="27"/>
        <v>363</v>
      </c>
    </row>
    <row r="142" spans="3:19" x14ac:dyDescent="0.25">
      <c r="C142" t="s">
        <v>6</v>
      </c>
      <c r="D142" t="s">
        <v>71</v>
      </c>
      <c r="E142">
        <v>26</v>
      </c>
      <c r="F142">
        <v>31</v>
      </c>
      <c r="G142" s="33">
        <f t="shared" ref="G142:G144" si="29">F142*E142</f>
        <v>806</v>
      </c>
      <c r="H142" s="1" t="s">
        <v>96</v>
      </c>
      <c r="I142" s="1">
        <v>42799</v>
      </c>
      <c r="J142" t="s">
        <v>19</v>
      </c>
      <c r="K142">
        <v>2017</v>
      </c>
      <c r="L142" s="1">
        <v>42829</v>
      </c>
      <c r="M142" s="31">
        <f t="shared" si="25"/>
        <v>0</v>
      </c>
      <c r="N142" s="31">
        <f t="shared" si="26"/>
        <v>806</v>
      </c>
      <c r="O142">
        <v>1</v>
      </c>
      <c r="P142" t="s">
        <v>89</v>
      </c>
      <c r="Q142" t="s">
        <v>89</v>
      </c>
      <c r="R142" t="s">
        <v>87</v>
      </c>
      <c r="S142" s="31">
        <f t="shared" si="27"/>
        <v>0</v>
      </c>
    </row>
    <row r="143" spans="3:19" x14ac:dyDescent="0.25">
      <c r="C143" t="s">
        <v>12</v>
      </c>
      <c r="D143" t="s">
        <v>71</v>
      </c>
      <c r="E143">
        <v>44</v>
      </c>
      <c r="F143">
        <v>13</v>
      </c>
      <c r="G143" s="33">
        <f t="shared" si="29"/>
        <v>572</v>
      </c>
      <c r="H143" s="1" t="s">
        <v>97</v>
      </c>
      <c r="I143" s="1">
        <v>42800</v>
      </c>
      <c r="J143" t="s">
        <v>19</v>
      </c>
      <c r="K143">
        <v>2017</v>
      </c>
      <c r="L143" s="1">
        <v>42830</v>
      </c>
      <c r="M143" s="31">
        <f t="shared" si="25"/>
        <v>0</v>
      </c>
      <c r="N143" s="31">
        <f t="shared" si="26"/>
        <v>572</v>
      </c>
      <c r="O143">
        <v>2</v>
      </c>
      <c r="P143" t="s">
        <v>54</v>
      </c>
      <c r="Q143" t="s">
        <v>85</v>
      </c>
      <c r="R143" t="s">
        <v>86</v>
      </c>
      <c r="S143" s="31">
        <f t="shared" si="27"/>
        <v>28.6</v>
      </c>
    </row>
    <row r="144" spans="3:19" x14ac:dyDescent="0.25">
      <c r="C144" t="s">
        <v>6</v>
      </c>
      <c r="D144" s="18" t="s">
        <v>71</v>
      </c>
      <c r="E144">
        <v>26</v>
      </c>
      <c r="F144">
        <v>47</v>
      </c>
      <c r="G144" s="33">
        <f t="shared" si="29"/>
        <v>1222</v>
      </c>
      <c r="H144" s="1" t="s">
        <v>97</v>
      </c>
      <c r="I144" s="1">
        <v>42801</v>
      </c>
      <c r="J144" t="s">
        <v>19</v>
      </c>
      <c r="K144">
        <v>2017</v>
      </c>
      <c r="L144" s="1">
        <v>42831</v>
      </c>
      <c r="M144" s="31">
        <f t="shared" si="25"/>
        <v>0</v>
      </c>
      <c r="N144" s="31">
        <f t="shared" si="26"/>
        <v>1222</v>
      </c>
      <c r="O144">
        <v>6</v>
      </c>
      <c r="P144" t="s">
        <v>56</v>
      </c>
      <c r="Q144" t="s">
        <v>82</v>
      </c>
      <c r="R144" t="s">
        <v>86</v>
      </c>
      <c r="S144" s="31">
        <f t="shared" si="27"/>
        <v>183.29999999999998</v>
      </c>
    </row>
    <row r="145" spans="3:19" x14ac:dyDescent="0.25">
      <c r="C145" t="s">
        <v>7</v>
      </c>
      <c r="D145" s="18" t="s">
        <v>70</v>
      </c>
      <c r="E145">
        <v>11</v>
      </c>
      <c r="F145">
        <v>41</v>
      </c>
      <c r="G145" s="33">
        <f>F145*E145</f>
        <v>451</v>
      </c>
      <c r="H145" s="1" t="s">
        <v>97</v>
      </c>
      <c r="I145" s="1">
        <v>42801</v>
      </c>
      <c r="J145" t="s">
        <v>19</v>
      </c>
      <c r="K145">
        <v>2017</v>
      </c>
      <c r="L145" s="1">
        <v>42831</v>
      </c>
      <c r="M145" s="31">
        <f t="shared" si="25"/>
        <v>0</v>
      </c>
      <c r="N145" s="31">
        <f t="shared" si="26"/>
        <v>451</v>
      </c>
      <c r="O145">
        <v>6</v>
      </c>
      <c r="P145" t="s">
        <v>56</v>
      </c>
      <c r="Q145" t="s">
        <v>81</v>
      </c>
      <c r="R145" t="s">
        <v>86</v>
      </c>
      <c r="S145" s="31">
        <f t="shared" si="27"/>
        <v>22.55</v>
      </c>
    </row>
    <row r="146" spans="3:19" x14ac:dyDescent="0.25">
      <c r="C146" t="s">
        <v>7</v>
      </c>
      <c r="D146" s="18" t="s">
        <v>70</v>
      </c>
      <c r="E146">
        <v>11</v>
      </c>
      <c r="F146">
        <v>32</v>
      </c>
      <c r="G146" s="33">
        <f>F146*E146</f>
        <v>352</v>
      </c>
      <c r="H146" s="1" t="s">
        <v>97</v>
      </c>
      <c r="I146" s="1">
        <v>42801</v>
      </c>
      <c r="J146" t="s">
        <v>19</v>
      </c>
      <c r="K146">
        <v>2017</v>
      </c>
      <c r="L146" s="1">
        <v>42831</v>
      </c>
      <c r="M146" s="31">
        <f t="shared" si="25"/>
        <v>0</v>
      </c>
      <c r="N146" s="31">
        <f t="shared" si="26"/>
        <v>352</v>
      </c>
      <c r="O146">
        <v>4</v>
      </c>
      <c r="P146" t="s">
        <v>53</v>
      </c>
      <c r="Q146" t="s">
        <v>81</v>
      </c>
      <c r="R146" t="s">
        <v>86</v>
      </c>
      <c r="S146" s="31">
        <f t="shared" si="27"/>
        <v>17.600000000000001</v>
      </c>
    </row>
    <row r="147" spans="3:19" x14ac:dyDescent="0.25">
      <c r="C147" t="s">
        <v>6</v>
      </c>
      <c r="D147" s="18" t="s">
        <v>71</v>
      </c>
      <c r="E147">
        <v>26</v>
      </c>
      <c r="F147">
        <v>14</v>
      </c>
      <c r="G147" s="33">
        <f t="shared" ref="G147:G148" si="30">F147*E147</f>
        <v>364</v>
      </c>
      <c r="H147" s="1" t="s">
        <v>97</v>
      </c>
      <c r="I147" s="1">
        <v>42802</v>
      </c>
      <c r="J147" t="s">
        <v>19</v>
      </c>
      <c r="K147">
        <v>2017</v>
      </c>
      <c r="L147" s="1">
        <v>42832</v>
      </c>
      <c r="M147" s="31">
        <f t="shared" si="25"/>
        <v>0</v>
      </c>
      <c r="N147" s="31">
        <f t="shared" si="26"/>
        <v>364</v>
      </c>
      <c r="O147">
        <v>3</v>
      </c>
      <c r="P147" t="s">
        <v>55</v>
      </c>
      <c r="Q147" t="s">
        <v>84</v>
      </c>
      <c r="R147" t="s">
        <v>86</v>
      </c>
      <c r="S147" s="31">
        <f t="shared" si="27"/>
        <v>18.2</v>
      </c>
    </row>
    <row r="148" spans="3:19" x14ac:dyDescent="0.25">
      <c r="C148" t="s">
        <v>12</v>
      </c>
      <c r="D148" t="s">
        <v>71</v>
      </c>
      <c r="E148">
        <v>44</v>
      </c>
      <c r="F148">
        <v>40</v>
      </c>
      <c r="G148" s="33">
        <f t="shared" si="30"/>
        <v>1760</v>
      </c>
      <c r="H148" s="1" t="s">
        <v>97</v>
      </c>
      <c r="I148" s="1">
        <v>42804</v>
      </c>
      <c r="J148" t="s">
        <v>19</v>
      </c>
      <c r="K148">
        <v>2017</v>
      </c>
      <c r="L148" s="1">
        <v>42834</v>
      </c>
      <c r="M148" s="31">
        <f t="shared" si="25"/>
        <v>0</v>
      </c>
      <c r="N148" s="31">
        <f t="shared" si="26"/>
        <v>1760</v>
      </c>
      <c r="O148">
        <v>1</v>
      </c>
      <c r="P148" t="s">
        <v>89</v>
      </c>
      <c r="Q148" t="s">
        <v>89</v>
      </c>
      <c r="R148" t="s">
        <v>87</v>
      </c>
      <c r="S148" s="31">
        <f t="shared" si="27"/>
        <v>0</v>
      </c>
    </row>
    <row r="149" spans="3:19" x14ac:dyDescent="0.25">
      <c r="C149" t="s">
        <v>7</v>
      </c>
      <c r="D149" s="18" t="s">
        <v>70</v>
      </c>
      <c r="E149">
        <v>11</v>
      </c>
      <c r="F149">
        <v>9</v>
      </c>
      <c r="G149" s="33">
        <f t="shared" ref="G149:G164" si="31">F149*E149</f>
        <v>99</v>
      </c>
      <c r="H149" s="1" t="s">
        <v>97</v>
      </c>
      <c r="I149" s="1">
        <v>42804</v>
      </c>
      <c r="J149" t="s">
        <v>19</v>
      </c>
      <c r="K149">
        <v>2017</v>
      </c>
      <c r="L149" s="1">
        <v>42834</v>
      </c>
      <c r="M149" s="31">
        <f t="shared" si="25"/>
        <v>0</v>
      </c>
      <c r="N149" s="31">
        <f t="shared" si="26"/>
        <v>99</v>
      </c>
      <c r="O149">
        <v>4</v>
      </c>
      <c r="P149" t="s">
        <v>53</v>
      </c>
      <c r="Q149" t="s">
        <v>85</v>
      </c>
      <c r="R149" t="s">
        <v>86</v>
      </c>
      <c r="S149" s="31">
        <f t="shared" si="27"/>
        <v>4.95</v>
      </c>
    </row>
    <row r="150" spans="3:19" x14ac:dyDescent="0.25">
      <c r="C150" t="s">
        <v>5</v>
      </c>
      <c r="D150" t="s">
        <v>70</v>
      </c>
      <c r="E150">
        <v>48</v>
      </c>
      <c r="F150">
        <v>67</v>
      </c>
      <c r="G150" s="33">
        <f t="shared" si="31"/>
        <v>3216</v>
      </c>
      <c r="H150" s="1" t="s">
        <v>97</v>
      </c>
      <c r="I150" s="1">
        <v>42804</v>
      </c>
      <c r="J150" t="s">
        <v>19</v>
      </c>
      <c r="K150">
        <v>2017</v>
      </c>
      <c r="L150" s="1">
        <v>42834</v>
      </c>
      <c r="M150" s="31">
        <f t="shared" si="25"/>
        <v>0</v>
      </c>
      <c r="N150" s="31">
        <f t="shared" si="26"/>
        <v>3216</v>
      </c>
      <c r="O150">
        <v>2</v>
      </c>
      <c r="P150" t="s">
        <v>54</v>
      </c>
      <c r="Q150" t="s">
        <v>82</v>
      </c>
      <c r="R150" t="s">
        <v>86</v>
      </c>
      <c r="S150" s="31">
        <f t="shared" si="27"/>
        <v>482.4</v>
      </c>
    </row>
    <row r="151" spans="3:19" x14ac:dyDescent="0.25">
      <c r="C151" t="s">
        <v>5</v>
      </c>
      <c r="D151" t="s">
        <v>70</v>
      </c>
      <c r="E151">
        <v>48</v>
      </c>
      <c r="F151">
        <v>37</v>
      </c>
      <c r="G151" s="33">
        <f t="shared" si="31"/>
        <v>1776</v>
      </c>
      <c r="H151" s="1" t="s">
        <v>97</v>
      </c>
      <c r="I151" s="1">
        <v>42804</v>
      </c>
      <c r="J151" t="s">
        <v>19</v>
      </c>
      <c r="K151">
        <v>2017</v>
      </c>
      <c r="L151" s="1">
        <v>42834</v>
      </c>
      <c r="M151" s="31">
        <f t="shared" si="25"/>
        <v>0</v>
      </c>
      <c r="N151" s="31">
        <f t="shared" si="26"/>
        <v>1776</v>
      </c>
      <c r="O151">
        <v>2</v>
      </c>
      <c r="P151" t="s">
        <v>54</v>
      </c>
      <c r="Q151" t="s">
        <v>81</v>
      </c>
      <c r="R151" t="s">
        <v>86</v>
      </c>
      <c r="S151" s="31">
        <f t="shared" si="27"/>
        <v>266.39999999999998</v>
      </c>
    </row>
    <row r="152" spans="3:19" x14ac:dyDescent="0.25">
      <c r="C152" t="s">
        <v>7</v>
      </c>
      <c r="D152" t="s">
        <v>70</v>
      </c>
      <c r="E152">
        <v>11</v>
      </c>
      <c r="F152">
        <v>38</v>
      </c>
      <c r="G152" s="33">
        <f t="shared" si="31"/>
        <v>418</v>
      </c>
      <c r="H152" s="1" t="s">
        <v>97</v>
      </c>
      <c r="I152" s="1">
        <v>42804</v>
      </c>
      <c r="J152" t="s">
        <v>19</v>
      </c>
      <c r="K152">
        <v>2017</v>
      </c>
      <c r="L152" s="1">
        <v>42834</v>
      </c>
      <c r="M152" s="31">
        <f t="shared" si="25"/>
        <v>0</v>
      </c>
      <c r="N152" s="31">
        <f t="shared" si="26"/>
        <v>418</v>
      </c>
      <c r="O152">
        <v>2</v>
      </c>
      <c r="P152" t="s">
        <v>54</v>
      </c>
      <c r="Q152" t="s">
        <v>81</v>
      </c>
      <c r="R152" t="s">
        <v>86</v>
      </c>
      <c r="S152" s="31">
        <f t="shared" si="27"/>
        <v>20.900000000000002</v>
      </c>
    </row>
    <row r="153" spans="3:19" x14ac:dyDescent="0.25">
      <c r="C153" t="s">
        <v>5</v>
      </c>
      <c r="D153" s="18" t="s">
        <v>70</v>
      </c>
      <c r="E153">
        <v>48</v>
      </c>
      <c r="F153">
        <v>48</v>
      </c>
      <c r="G153" s="33">
        <f t="shared" si="31"/>
        <v>2304</v>
      </c>
      <c r="H153" s="1" t="s">
        <v>97</v>
      </c>
      <c r="I153" s="1">
        <v>42805</v>
      </c>
      <c r="J153" t="s">
        <v>19</v>
      </c>
      <c r="K153">
        <v>2017</v>
      </c>
      <c r="L153" s="1">
        <v>42835</v>
      </c>
      <c r="M153" s="31">
        <f t="shared" si="25"/>
        <v>0</v>
      </c>
      <c r="N153" s="31">
        <f t="shared" si="26"/>
        <v>2304</v>
      </c>
      <c r="O153">
        <v>6</v>
      </c>
      <c r="P153" t="s">
        <v>56</v>
      </c>
      <c r="Q153" t="s">
        <v>84</v>
      </c>
      <c r="R153" t="s">
        <v>86</v>
      </c>
      <c r="S153" s="31">
        <f t="shared" si="27"/>
        <v>345.59999999999997</v>
      </c>
    </row>
    <row r="154" spans="3:19" x14ac:dyDescent="0.25">
      <c r="C154" t="s">
        <v>11</v>
      </c>
      <c r="D154" t="s">
        <v>70</v>
      </c>
      <c r="E154">
        <v>21</v>
      </c>
      <c r="F154">
        <v>84</v>
      </c>
      <c r="G154" s="33">
        <f t="shared" si="31"/>
        <v>1764</v>
      </c>
      <c r="H154" s="1" t="s">
        <v>94</v>
      </c>
      <c r="I154" s="1">
        <v>42805</v>
      </c>
      <c r="J154" t="s">
        <v>19</v>
      </c>
      <c r="K154">
        <v>2017</v>
      </c>
      <c r="L154" s="1">
        <v>42806</v>
      </c>
      <c r="M154" s="31">
        <f t="shared" si="25"/>
        <v>88.2</v>
      </c>
      <c r="N154" s="31">
        <f t="shared" si="26"/>
        <v>1675.8</v>
      </c>
      <c r="O154">
        <v>1</v>
      </c>
      <c r="P154" t="s">
        <v>89</v>
      </c>
      <c r="Q154" t="s">
        <v>89</v>
      </c>
      <c r="R154" t="s">
        <v>87</v>
      </c>
      <c r="S154" s="31">
        <f t="shared" si="27"/>
        <v>0</v>
      </c>
    </row>
    <row r="155" spans="3:19" x14ac:dyDescent="0.25">
      <c r="C155" t="s">
        <v>6</v>
      </c>
      <c r="D155" s="18" t="s">
        <v>71</v>
      </c>
      <c r="E155">
        <v>26</v>
      </c>
      <c r="F155">
        <v>67</v>
      </c>
      <c r="G155" s="33">
        <f t="shared" si="31"/>
        <v>1742</v>
      </c>
      <c r="H155" s="1" t="s">
        <v>96</v>
      </c>
      <c r="I155" s="1">
        <v>42806</v>
      </c>
      <c r="J155" t="s">
        <v>19</v>
      </c>
      <c r="K155">
        <v>2017</v>
      </c>
      <c r="L155" s="1">
        <v>42836</v>
      </c>
      <c r="M155" s="31">
        <f t="shared" si="25"/>
        <v>0</v>
      </c>
      <c r="N155" s="31">
        <f t="shared" si="26"/>
        <v>1742</v>
      </c>
      <c r="O155">
        <v>5</v>
      </c>
      <c r="P155" t="s">
        <v>57</v>
      </c>
      <c r="Q155" t="s">
        <v>85</v>
      </c>
      <c r="R155" t="s">
        <v>86</v>
      </c>
      <c r="S155" s="31">
        <f t="shared" si="27"/>
        <v>261.3</v>
      </c>
    </row>
    <row r="156" spans="3:19" x14ac:dyDescent="0.25">
      <c r="C156" t="s">
        <v>11</v>
      </c>
      <c r="D156" s="18" t="s">
        <v>70</v>
      </c>
      <c r="E156">
        <v>21</v>
      </c>
      <c r="F156">
        <v>54</v>
      </c>
      <c r="G156" s="33">
        <f t="shared" si="31"/>
        <v>1134</v>
      </c>
      <c r="H156" s="1" t="s">
        <v>96</v>
      </c>
      <c r="I156" s="1">
        <v>42806</v>
      </c>
      <c r="J156" t="s">
        <v>19</v>
      </c>
      <c r="K156">
        <v>2017</v>
      </c>
      <c r="L156" s="1">
        <v>42836</v>
      </c>
      <c r="M156" s="31">
        <f t="shared" si="25"/>
        <v>0</v>
      </c>
      <c r="N156" s="31">
        <f t="shared" si="26"/>
        <v>1134</v>
      </c>
      <c r="O156">
        <v>5</v>
      </c>
      <c r="P156" t="s">
        <v>57</v>
      </c>
      <c r="Q156" t="s">
        <v>82</v>
      </c>
      <c r="R156" t="s">
        <v>86</v>
      </c>
      <c r="S156" s="31">
        <f t="shared" si="27"/>
        <v>170.1</v>
      </c>
    </row>
    <row r="157" spans="3:19" x14ac:dyDescent="0.25">
      <c r="C157" t="s">
        <v>10</v>
      </c>
      <c r="D157" t="s">
        <v>71</v>
      </c>
      <c r="E157">
        <v>26</v>
      </c>
      <c r="F157">
        <v>15</v>
      </c>
      <c r="G157" s="33">
        <f t="shared" si="31"/>
        <v>390</v>
      </c>
      <c r="H157" s="1" t="s">
        <v>94</v>
      </c>
      <c r="I157" s="1">
        <v>42806</v>
      </c>
      <c r="J157" t="s">
        <v>19</v>
      </c>
      <c r="K157">
        <v>2017</v>
      </c>
      <c r="L157" s="1">
        <v>42807</v>
      </c>
      <c r="M157" s="31">
        <f t="shared" si="25"/>
        <v>19.5</v>
      </c>
      <c r="N157" s="31">
        <f t="shared" si="26"/>
        <v>370.5</v>
      </c>
      <c r="O157">
        <v>2</v>
      </c>
      <c r="P157" t="s">
        <v>54</v>
      </c>
      <c r="Q157" t="s">
        <v>81</v>
      </c>
      <c r="R157" t="s">
        <v>86</v>
      </c>
      <c r="S157" s="31">
        <f t="shared" si="27"/>
        <v>19.5</v>
      </c>
    </row>
    <row r="158" spans="3:19" x14ac:dyDescent="0.25">
      <c r="C158" t="s">
        <v>7</v>
      </c>
      <c r="D158" s="18" t="s">
        <v>70</v>
      </c>
      <c r="E158">
        <v>11</v>
      </c>
      <c r="F158">
        <v>24</v>
      </c>
      <c r="G158" s="33">
        <f t="shared" si="31"/>
        <v>264</v>
      </c>
      <c r="H158" s="1" t="s">
        <v>97</v>
      </c>
      <c r="I158" s="1">
        <v>42807</v>
      </c>
      <c r="J158" t="s">
        <v>19</v>
      </c>
      <c r="K158">
        <v>2017</v>
      </c>
      <c r="L158" s="1">
        <v>42837</v>
      </c>
      <c r="M158" s="31">
        <f t="shared" si="25"/>
        <v>0</v>
      </c>
      <c r="N158" s="31">
        <f t="shared" si="26"/>
        <v>264</v>
      </c>
      <c r="O158">
        <v>3</v>
      </c>
      <c r="P158" t="s">
        <v>55</v>
      </c>
      <c r="Q158" t="s">
        <v>81</v>
      </c>
      <c r="R158" t="s">
        <v>86</v>
      </c>
      <c r="S158" s="31">
        <f t="shared" si="27"/>
        <v>13.200000000000001</v>
      </c>
    </row>
    <row r="159" spans="3:19" x14ac:dyDescent="0.25">
      <c r="C159" t="s">
        <v>5</v>
      </c>
      <c r="D159" s="18" t="s">
        <v>70</v>
      </c>
      <c r="E159">
        <v>48</v>
      </c>
      <c r="F159">
        <v>51</v>
      </c>
      <c r="G159" s="33">
        <f t="shared" si="31"/>
        <v>2448</v>
      </c>
      <c r="H159" s="1" t="s">
        <v>96</v>
      </c>
      <c r="I159" s="1">
        <v>42807</v>
      </c>
      <c r="J159" t="s">
        <v>19</v>
      </c>
      <c r="K159">
        <v>2017</v>
      </c>
      <c r="L159" s="1">
        <v>42837</v>
      </c>
      <c r="M159" s="31">
        <f t="shared" si="25"/>
        <v>0</v>
      </c>
      <c r="N159" s="31">
        <f t="shared" si="26"/>
        <v>2448</v>
      </c>
      <c r="O159">
        <v>5</v>
      </c>
      <c r="P159" t="s">
        <v>57</v>
      </c>
      <c r="Q159" t="s">
        <v>84</v>
      </c>
      <c r="R159" t="s">
        <v>86</v>
      </c>
      <c r="S159" s="31">
        <f t="shared" si="27"/>
        <v>367.2</v>
      </c>
    </row>
    <row r="160" spans="3:19" x14ac:dyDescent="0.25">
      <c r="C160" t="s">
        <v>5</v>
      </c>
      <c r="D160" s="18" t="s">
        <v>70</v>
      </c>
      <c r="E160">
        <v>48</v>
      </c>
      <c r="F160">
        <v>50</v>
      </c>
      <c r="G160" s="33">
        <f t="shared" si="31"/>
        <v>2400</v>
      </c>
      <c r="H160" s="1" t="s">
        <v>97</v>
      </c>
      <c r="I160" s="1">
        <v>42807</v>
      </c>
      <c r="J160" t="s">
        <v>19</v>
      </c>
      <c r="K160">
        <v>2017</v>
      </c>
      <c r="L160" s="1">
        <v>42837</v>
      </c>
      <c r="M160" s="31">
        <f t="shared" si="25"/>
        <v>0</v>
      </c>
      <c r="N160" s="31">
        <f t="shared" si="26"/>
        <v>2400</v>
      </c>
      <c r="O160">
        <v>1</v>
      </c>
      <c r="P160" t="s">
        <v>89</v>
      </c>
      <c r="Q160" t="s">
        <v>89</v>
      </c>
      <c r="R160" t="s">
        <v>87</v>
      </c>
      <c r="S160" s="31">
        <f t="shared" si="27"/>
        <v>0</v>
      </c>
    </row>
    <row r="161" spans="3:19" x14ac:dyDescent="0.25">
      <c r="C161" t="s">
        <v>12</v>
      </c>
      <c r="D161" t="s">
        <v>71</v>
      </c>
      <c r="E161">
        <v>44</v>
      </c>
      <c r="F161">
        <v>10</v>
      </c>
      <c r="G161" s="33">
        <f t="shared" si="31"/>
        <v>440</v>
      </c>
      <c r="H161" s="1" t="s">
        <v>96</v>
      </c>
      <c r="I161" s="1">
        <v>42808</v>
      </c>
      <c r="J161" t="s">
        <v>19</v>
      </c>
      <c r="K161">
        <v>2017</v>
      </c>
      <c r="L161" s="1">
        <v>42838</v>
      </c>
      <c r="M161" s="31">
        <f t="shared" si="25"/>
        <v>0</v>
      </c>
      <c r="N161" s="31">
        <f t="shared" si="26"/>
        <v>440</v>
      </c>
      <c r="O161">
        <v>2</v>
      </c>
      <c r="P161" t="s">
        <v>54</v>
      </c>
      <c r="Q161" t="s">
        <v>85</v>
      </c>
      <c r="R161" t="s">
        <v>86</v>
      </c>
      <c r="S161" s="31">
        <f t="shared" si="27"/>
        <v>22</v>
      </c>
    </row>
    <row r="162" spans="3:19" x14ac:dyDescent="0.25">
      <c r="C162" t="s">
        <v>11</v>
      </c>
      <c r="D162" t="s">
        <v>70</v>
      </c>
      <c r="E162">
        <v>21</v>
      </c>
      <c r="F162">
        <v>73</v>
      </c>
      <c r="G162" s="33">
        <f t="shared" si="31"/>
        <v>1533</v>
      </c>
      <c r="H162" s="1" t="s">
        <v>97</v>
      </c>
      <c r="I162" s="1">
        <v>42808</v>
      </c>
      <c r="J162" t="s">
        <v>19</v>
      </c>
      <c r="K162">
        <v>2017</v>
      </c>
      <c r="L162" s="1">
        <v>42838</v>
      </c>
      <c r="M162" s="31">
        <f t="shared" si="25"/>
        <v>0</v>
      </c>
      <c r="N162" s="31">
        <f t="shared" si="26"/>
        <v>1533</v>
      </c>
      <c r="O162">
        <v>2</v>
      </c>
      <c r="P162" t="s">
        <v>54</v>
      </c>
      <c r="Q162" t="s">
        <v>82</v>
      </c>
      <c r="R162" t="s">
        <v>86</v>
      </c>
      <c r="S162" s="31">
        <f t="shared" si="27"/>
        <v>229.95</v>
      </c>
    </row>
    <row r="163" spans="3:19" x14ac:dyDescent="0.25">
      <c r="C163" t="s">
        <v>11</v>
      </c>
      <c r="D163" t="s">
        <v>70</v>
      </c>
      <c r="E163">
        <v>21</v>
      </c>
      <c r="F163">
        <v>24</v>
      </c>
      <c r="G163" s="33">
        <f t="shared" si="31"/>
        <v>504</v>
      </c>
      <c r="H163" s="1" t="s">
        <v>93</v>
      </c>
      <c r="I163" s="1">
        <v>42809</v>
      </c>
      <c r="J163" t="s">
        <v>19</v>
      </c>
      <c r="K163">
        <v>2017</v>
      </c>
      <c r="L163" s="1">
        <v>42810</v>
      </c>
      <c r="M163" s="31">
        <f t="shared" si="25"/>
        <v>35.28</v>
      </c>
      <c r="N163" s="31">
        <f t="shared" si="26"/>
        <v>468.72</v>
      </c>
      <c r="O163">
        <v>2</v>
      </c>
      <c r="P163" t="s">
        <v>54</v>
      </c>
      <c r="Q163" t="s">
        <v>81</v>
      </c>
      <c r="R163" t="s">
        <v>86</v>
      </c>
      <c r="S163" s="31">
        <f t="shared" si="27"/>
        <v>25.200000000000003</v>
      </c>
    </row>
    <row r="164" spans="3:19" x14ac:dyDescent="0.25">
      <c r="C164" t="s">
        <v>8</v>
      </c>
      <c r="D164" s="18" t="s">
        <v>70</v>
      </c>
      <c r="E164">
        <v>44</v>
      </c>
      <c r="F164">
        <v>14</v>
      </c>
      <c r="G164" s="33">
        <f t="shared" si="31"/>
        <v>616</v>
      </c>
      <c r="H164" s="1" t="s">
        <v>97</v>
      </c>
      <c r="I164" s="1">
        <v>42809</v>
      </c>
      <c r="J164" t="s">
        <v>19</v>
      </c>
      <c r="K164">
        <v>2017</v>
      </c>
      <c r="L164" s="1">
        <v>42839</v>
      </c>
      <c r="M164" s="31">
        <f t="shared" si="25"/>
        <v>0</v>
      </c>
      <c r="N164" s="31">
        <f t="shared" si="26"/>
        <v>616</v>
      </c>
      <c r="O164">
        <v>5</v>
      </c>
      <c r="P164" t="s">
        <v>57</v>
      </c>
      <c r="Q164" t="s">
        <v>81</v>
      </c>
      <c r="R164" t="s">
        <v>86</v>
      </c>
      <c r="S164" s="31">
        <f t="shared" si="27"/>
        <v>30.8</v>
      </c>
    </row>
    <row r="165" spans="3:19" x14ac:dyDescent="0.25">
      <c r="C165" t="s">
        <v>4</v>
      </c>
      <c r="D165" s="18" t="s">
        <v>71</v>
      </c>
      <c r="E165">
        <v>38</v>
      </c>
      <c r="F165">
        <v>61</v>
      </c>
      <c r="G165" s="33">
        <f t="shared" ref="G165:G166" si="32">F165*E165</f>
        <v>2318</v>
      </c>
      <c r="H165" s="1" t="s">
        <v>94</v>
      </c>
      <c r="I165" s="1">
        <v>42810</v>
      </c>
      <c r="J165" t="s">
        <v>19</v>
      </c>
      <c r="K165">
        <v>2017</v>
      </c>
      <c r="L165" s="1">
        <v>42811</v>
      </c>
      <c r="M165" s="31">
        <f t="shared" si="25"/>
        <v>115.9</v>
      </c>
      <c r="N165" s="31">
        <f t="shared" si="26"/>
        <v>2202.1</v>
      </c>
      <c r="O165">
        <v>3</v>
      </c>
      <c r="P165" t="s">
        <v>55</v>
      </c>
      <c r="Q165" t="s">
        <v>84</v>
      </c>
      <c r="R165" t="s">
        <v>86</v>
      </c>
      <c r="S165" s="31">
        <f t="shared" si="27"/>
        <v>347.7</v>
      </c>
    </row>
    <row r="166" spans="3:19" x14ac:dyDescent="0.25">
      <c r="C166" t="s">
        <v>10</v>
      </c>
      <c r="D166" t="s">
        <v>71</v>
      </c>
      <c r="E166">
        <v>26</v>
      </c>
      <c r="F166">
        <v>28</v>
      </c>
      <c r="G166" s="33">
        <f t="shared" si="32"/>
        <v>728</v>
      </c>
      <c r="H166" s="1" t="s">
        <v>97</v>
      </c>
      <c r="I166" s="1">
        <v>42810</v>
      </c>
      <c r="J166" t="s">
        <v>19</v>
      </c>
      <c r="K166">
        <v>2017</v>
      </c>
      <c r="L166" s="1">
        <v>42840</v>
      </c>
      <c r="M166" s="31">
        <f t="shared" si="25"/>
        <v>0</v>
      </c>
      <c r="N166" s="31">
        <f t="shared" si="26"/>
        <v>728</v>
      </c>
      <c r="O166">
        <v>1</v>
      </c>
      <c r="P166" t="s">
        <v>89</v>
      </c>
      <c r="Q166" t="s">
        <v>89</v>
      </c>
      <c r="R166" t="s">
        <v>87</v>
      </c>
      <c r="S166" s="31">
        <f t="shared" si="27"/>
        <v>0</v>
      </c>
    </row>
    <row r="167" spans="3:19" x14ac:dyDescent="0.25">
      <c r="C167" t="s">
        <v>7</v>
      </c>
      <c r="D167" s="18" t="s">
        <v>70</v>
      </c>
      <c r="E167">
        <v>11</v>
      </c>
      <c r="F167">
        <v>71</v>
      </c>
      <c r="G167" s="33">
        <f t="shared" ref="G167:G181" si="33">F167*E167</f>
        <v>781</v>
      </c>
      <c r="H167" s="1" t="s">
        <v>97</v>
      </c>
      <c r="I167" s="1">
        <v>42810</v>
      </c>
      <c r="J167" t="s">
        <v>19</v>
      </c>
      <c r="K167">
        <v>2017</v>
      </c>
      <c r="L167" s="1">
        <v>42840</v>
      </c>
      <c r="M167" s="31">
        <f t="shared" si="25"/>
        <v>0</v>
      </c>
      <c r="N167" s="31">
        <f t="shared" si="26"/>
        <v>781</v>
      </c>
      <c r="O167">
        <v>5</v>
      </c>
      <c r="P167" t="s">
        <v>57</v>
      </c>
      <c r="Q167" t="s">
        <v>85</v>
      </c>
      <c r="R167" t="s">
        <v>86</v>
      </c>
      <c r="S167" s="31">
        <f t="shared" si="27"/>
        <v>39.050000000000004</v>
      </c>
    </row>
    <row r="168" spans="3:19" x14ac:dyDescent="0.25">
      <c r="C168" t="s">
        <v>4</v>
      </c>
      <c r="D168" s="18" t="s">
        <v>71</v>
      </c>
      <c r="E168">
        <v>38</v>
      </c>
      <c r="F168">
        <v>17</v>
      </c>
      <c r="G168" s="33">
        <f t="shared" si="33"/>
        <v>646</v>
      </c>
      <c r="H168" s="1" t="s">
        <v>97</v>
      </c>
      <c r="I168" s="1">
        <v>42810</v>
      </c>
      <c r="J168" t="s">
        <v>19</v>
      </c>
      <c r="K168">
        <v>2017</v>
      </c>
      <c r="L168" s="1">
        <v>42840</v>
      </c>
      <c r="M168" s="31">
        <f t="shared" si="25"/>
        <v>0</v>
      </c>
      <c r="N168" s="31">
        <f t="shared" si="26"/>
        <v>646</v>
      </c>
      <c r="O168">
        <v>5</v>
      </c>
      <c r="P168" t="s">
        <v>57</v>
      </c>
      <c r="Q168" t="s">
        <v>82</v>
      </c>
      <c r="R168" t="s">
        <v>86</v>
      </c>
      <c r="S168" s="31">
        <f t="shared" si="27"/>
        <v>32.300000000000004</v>
      </c>
    </row>
    <row r="169" spans="3:19" x14ac:dyDescent="0.25">
      <c r="C169" t="s">
        <v>11</v>
      </c>
      <c r="D169" s="18" t="s">
        <v>70</v>
      </c>
      <c r="E169">
        <v>21</v>
      </c>
      <c r="F169">
        <v>64</v>
      </c>
      <c r="G169" s="33">
        <f t="shared" si="33"/>
        <v>1344</v>
      </c>
      <c r="H169" s="1" t="s">
        <v>96</v>
      </c>
      <c r="I169" s="1">
        <v>42811</v>
      </c>
      <c r="J169" t="s">
        <v>19</v>
      </c>
      <c r="K169">
        <v>2017</v>
      </c>
      <c r="L169" s="1">
        <v>42841</v>
      </c>
      <c r="M169" s="31">
        <f t="shared" si="25"/>
        <v>0</v>
      </c>
      <c r="N169" s="31">
        <f t="shared" si="26"/>
        <v>1344</v>
      </c>
      <c r="O169">
        <v>4</v>
      </c>
      <c r="P169" t="s">
        <v>53</v>
      </c>
      <c r="Q169" t="s">
        <v>81</v>
      </c>
      <c r="R169" t="s">
        <v>86</v>
      </c>
      <c r="S169" s="31">
        <f t="shared" si="27"/>
        <v>201.6</v>
      </c>
    </row>
    <row r="170" spans="3:19" x14ac:dyDescent="0.25">
      <c r="C170" t="s">
        <v>8</v>
      </c>
      <c r="D170" s="18" t="s">
        <v>70</v>
      </c>
      <c r="E170">
        <v>44</v>
      </c>
      <c r="F170">
        <v>21</v>
      </c>
      <c r="G170" s="33">
        <f t="shared" si="33"/>
        <v>924</v>
      </c>
      <c r="H170" s="1" t="s">
        <v>97</v>
      </c>
      <c r="I170" s="1">
        <v>42811</v>
      </c>
      <c r="J170" t="s">
        <v>19</v>
      </c>
      <c r="K170">
        <v>2017</v>
      </c>
      <c r="L170" s="1">
        <v>42841</v>
      </c>
      <c r="M170" s="31">
        <f t="shared" si="25"/>
        <v>0</v>
      </c>
      <c r="N170" s="31">
        <f t="shared" si="26"/>
        <v>924</v>
      </c>
      <c r="O170">
        <v>6</v>
      </c>
      <c r="P170" t="s">
        <v>56</v>
      </c>
      <c r="Q170" t="s">
        <v>81</v>
      </c>
      <c r="R170" t="s">
        <v>86</v>
      </c>
      <c r="S170" s="31">
        <f t="shared" si="27"/>
        <v>46.2</v>
      </c>
    </row>
    <row r="171" spans="3:19" x14ac:dyDescent="0.25">
      <c r="C171" t="s">
        <v>6</v>
      </c>
      <c r="D171" s="18" t="s">
        <v>71</v>
      </c>
      <c r="E171">
        <v>26</v>
      </c>
      <c r="F171">
        <v>39</v>
      </c>
      <c r="G171" s="33">
        <f t="shared" si="33"/>
        <v>1014</v>
      </c>
      <c r="H171" s="1" t="s">
        <v>97</v>
      </c>
      <c r="I171" s="1">
        <v>42811</v>
      </c>
      <c r="J171" t="s">
        <v>19</v>
      </c>
      <c r="K171">
        <v>2017</v>
      </c>
      <c r="L171" s="1">
        <v>42841</v>
      </c>
      <c r="M171" s="31">
        <f t="shared" si="25"/>
        <v>0</v>
      </c>
      <c r="N171" s="31">
        <f t="shared" si="26"/>
        <v>1014</v>
      </c>
      <c r="O171">
        <v>1</v>
      </c>
      <c r="P171" t="s">
        <v>89</v>
      </c>
      <c r="Q171" t="s">
        <v>89</v>
      </c>
      <c r="R171" t="s">
        <v>87</v>
      </c>
      <c r="S171" s="31">
        <f t="shared" si="27"/>
        <v>0</v>
      </c>
    </row>
    <row r="172" spans="3:19" x14ac:dyDescent="0.25">
      <c r="C172" t="s">
        <v>8</v>
      </c>
      <c r="D172" s="18" t="s">
        <v>70</v>
      </c>
      <c r="E172">
        <v>44</v>
      </c>
      <c r="F172">
        <v>55</v>
      </c>
      <c r="G172" s="33">
        <f t="shared" si="33"/>
        <v>2420</v>
      </c>
      <c r="H172" s="1" t="s">
        <v>97</v>
      </c>
      <c r="I172" s="1">
        <v>42811</v>
      </c>
      <c r="J172" t="s">
        <v>19</v>
      </c>
      <c r="K172">
        <v>2017</v>
      </c>
      <c r="L172" s="1">
        <v>42841</v>
      </c>
      <c r="M172" s="31">
        <f t="shared" si="25"/>
        <v>0</v>
      </c>
      <c r="N172" s="31">
        <f t="shared" si="26"/>
        <v>2420</v>
      </c>
      <c r="O172">
        <v>3</v>
      </c>
      <c r="P172" t="s">
        <v>55</v>
      </c>
      <c r="Q172" t="s">
        <v>85</v>
      </c>
      <c r="R172" t="s">
        <v>86</v>
      </c>
      <c r="S172" s="31">
        <f t="shared" si="27"/>
        <v>363</v>
      </c>
    </row>
    <row r="173" spans="3:19" x14ac:dyDescent="0.25">
      <c r="C173" t="s">
        <v>6</v>
      </c>
      <c r="D173" s="18" t="s">
        <v>71</v>
      </c>
      <c r="E173">
        <v>26</v>
      </c>
      <c r="F173">
        <v>55</v>
      </c>
      <c r="G173" s="33">
        <f t="shared" si="33"/>
        <v>1430</v>
      </c>
      <c r="H173" s="1" t="s">
        <v>96</v>
      </c>
      <c r="I173" s="1">
        <v>42811</v>
      </c>
      <c r="J173" t="s">
        <v>19</v>
      </c>
      <c r="K173">
        <v>2017</v>
      </c>
      <c r="L173" s="1">
        <v>42841</v>
      </c>
      <c r="M173" s="31">
        <f t="shared" si="25"/>
        <v>0</v>
      </c>
      <c r="N173" s="31">
        <f t="shared" si="26"/>
        <v>1430</v>
      </c>
      <c r="O173">
        <v>5</v>
      </c>
      <c r="P173" t="s">
        <v>57</v>
      </c>
      <c r="Q173" t="s">
        <v>83</v>
      </c>
      <c r="R173" t="s">
        <v>86</v>
      </c>
      <c r="S173" s="31">
        <f t="shared" si="27"/>
        <v>214.5</v>
      </c>
    </row>
    <row r="174" spans="3:19" x14ac:dyDescent="0.25">
      <c r="C174" t="s">
        <v>8</v>
      </c>
      <c r="D174" s="18" t="s">
        <v>70</v>
      </c>
      <c r="E174">
        <v>44</v>
      </c>
      <c r="F174">
        <v>32</v>
      </c>
      <c r="G174" s="33">
        <f t="shared" si="33"/>
        <v>1408</v>
      </c>
      <c r="H174" s="1" t="s">
        <v>96</v>
      </c>
      <c r="I174" s="1">
        <v>42812</v>
      </c>
      <c r="J174" t="s">
        <v>19</v>
      </c>
      <c r="K174">
        <v>2017</v>
      </c>
      <c r="L174" s="1">
        <v>42842</v>
      </c>
      <c r="M174" s="31">
        <f t="shared" si="25"/>
        <v>0</v>
      </c>
      <c r="N174" s="31">
        <f t="shared" si="26"/>
        <v>1408</v>
      </c>
      <c r="O174">
        <v>6</v>
      </c>
      <c r="P174" t="s">
        <v>56</v>
      </c>
      <c r="Q174" t="s">
        <v>85</v>
      </c>
      <c r="R174" t="s">
        <v>86</v>
      </c>
      <c r="S174" s="31">
        <f t="shared" si="27"/>
        <v>211.2</v>
      </c>
    </row>
    <row r="175" spans="3:19" x14ac:dyDescent="0.25">
      <c r="C175" t="s">
        <v>5</v>
      </c>
      <c r="D175" s="18" t="s">
        <v>70</v>
      </c>
      <c r="E175">
        <v>48</v>
      </c>
      <c r="F175">
        <v>12</v>
      </c>
      <c r="G175" s="33">
        <f t="shared" si="33"/>
        <v>576</v>
      </c>
      <c r="H175" s="1" t="s">
        <v>93</v>
      </c>
      <c r="I175" s="1">
        <v>42812</v>
      </c>
      <c r="J175" t="s">
        <v>19</v>
      </c>
      <c r="K175">
        <v>2017</v>
      </c>
      <c r="L175" s="1">
        <v>42813</v>
      </c>
      <c r="M175" s="31">
        <f t="shared" si="25"/>
        <v>40.320000000000007</v>
      </c>
      <c r="N175" s="31">
        <f t="shared" si="26"/>
        <v>535.67999999999995</v>
      </c>
      <c r="O175">
        <v>1</v>
      </c>
      <c r="P175" t="s">
        <v>89</v>
      </c>
      <c r="Q175" t="s">
        <v>89</v>
      </c>
      <c r="R175" t="s">
        <v>87</v>
      </c>
      <c r="S175" s="31">
        <f t="shared" si="27"/>
        <v>0</v>
      </c>
    </row>
    <row r="176" spans="3:19" x14ac:dyDescent="0.25">
      <c r="C176" t="s">
        <v>8</v>
      </c>
      <c r="D176" s="18" t="s">
        <v>70</v>
      </c>
      <c r="E176">
        <v>44</v>
      </c>
      <c r="F176">
        <v>10</v>
      </c>
      <c r="G176" s="33">
        <f t="shared" si="33"/>
        <v>440</v>
      </c>
      <c r="H176" s="1" t="s">
        <v>97</v>
      </c>
      <c r="I176" s="1">
        <v>42813</v>
      </c>
      <c r="J176" t="s">
        <v>19</v>
      </c>
      <c r="K176">
        <v>2017</v>
      </c>
      <c r="L176" s="1">
        <v>42843</v>
      </c>
      <c r="M176" s="31">
        <f t="shared" si="25"/>
        <v>0</v>
      </c>
      <c r="N176" s="31">
        <f t="shared" si="26"/>
        <v>440</v>
      </c>
      <c r="O176">
        <v>1</v>
      </c>
      <c r="P176" t="s">
        <v>89</v>
      </c>
      <c r="Q176" t="s">
        <v>89</v>
      </c>
      <c r="R176" t="s">
        <v>87</v>
      </c>
      <c r="S176" s="31">
        <f t="shared" si="27"/>
        <v>0</v>
      </c>
    </row>
    <row r="177" spans="3:19" x14ac:dyDescent="0.25">
      <c r="C177" t="s">
        <v>6</v>
      </c>
      <c r="D177" s="18" t="s">
        <v>71</v>
      </c>
      <c r="E177">
        <v>26</v>
      </c>
      <c r="F177">
        <v>11</v>
      </c>
      <c r="G177" s="33">
        <f t="shared" si="33"/>
        <v>286</v>
      </c>
      <c r="H177" s="1" t="s">
        <v>94</v>
      </c>
      <c r="I177" s="1">
        <v>42813</v>
      </c>
      <c r="J177" t="s">
        <v>19</v>
      </c>
      <c r="K177">
        <v>2017</v>
      </c>
      <c r="L177" s="1">
        <v>42814</v>
      </c>
      <c r="M177" s="31">
        <f t="shared" si="25"/>
        <v>14.3</v>
      </c>
      <c r="N177" s="31">
        <f t="shared" si="26"/>
        <v>271.7</v>
      </c>
      <c r="O177">
        <v>4</v>
      </c>
      <c r="P177" t="s">
        <v>53</v>
      </c>
      <c r="Q177" t="s">
        <v>85</v>
      </c>
      <c r="R177" t="s">
        <v>86</v>
      </c>
      <c r="S177" s="31">
        <f t="shared" si="27"/>
        <v>14.3</v>
      </c>
    </row>
    <row r="178" spans="3:19" x14ac:dyDescent="0.25">
      <c r="C178" t="s">
        <v>8</v>
      </c>
      <c r="D178" s="18" t="s">
        <v>70</v>
      </c>
      <c r="E178">
        <v>44</v>
      </c>
      <c r="F178">
        <v>21</v>
      </c>
      <c r="G178" s="33">
        <f t="shared" si="33"/>
        <v>924</v>
      </c>
      <c r="H178" s="1" t="s">
        <v>97</v>
      </c>
      <c r="I178" s="1">
        <v>42813</v>
      </c>
      <c r="J178" t="s">
        <v>19</v>
      </c>
      <c r="K178">
        <v>2017</v>
      </c>
      <c r="L178" s="1">
        <v>42843</v>
      </c>
      <c r="M178" s="31">
        <f t="shared" si="25"/>
        <v>0</v>
      </c>
      <c r="N178" s="31">
        <f t="shared" si="26"/>
        <v>924</v>
      </c>
      <c r="O178">
        <v>1</v>
      </c>
      <c r="P178" t="s">
        <v>89</v>
      </c>
      <c r="Q178" t="s">
        <v>89</v>
      </c>
      <c r="R178" t="s">
        <v>87</v>
      </c>
      <c r="S178" s="31">
        <f t="shared" si="27"/>
        <v>0</v>
      </c>
    </row>
    <row r="179" spans="3:19" x14ac:dyDescent="0.25">
      <c r="C179" t="s">
        <v>9</v>
      </c>
      <c r="D179" t="s">
        <v>70</v>
      </c>
      <c r="E179">
        <v>35</v>
      </c>
      <c r="F179">
        <v>99</v>
      </c>
      <c r="G179" s="33">
        <f t="shared" si="33"/>
        <v>3465</v>
      </c>
      <c r="H179" s="1" t="s">
        <v>97</v>
      </c>
      <c r="I179" s="1">
        <v>42814</v>
      </c>
      <c r="J179" t="s">
        <v>19</v>
      </c>
      <c r="K179">
        <v>2017</v>
      </c>
      <c r="L179" s="1">
        <v>42844</v>
      </c>
      <c r="M179" s="31">
        <f t="shared" si="25"/>
        <v>0</v>
      </c>
      <c r="N179" s="31">
        <f t="shared" si="26"/>
        <v>3465</v>
      </c>
      <c r="O179">
        <v>2</v>
      </c>
      <c r="P179" t="s">
        <v>54</v>
      </c>
      <c r="Q179" t="s">
        <v>83</v>
      </c>
      <c r="R179" t="s">
        <v>86</v>
      </c>
      <c r="S179" s="31">
        <f t="shared" si="27"/>
        <v>519.75</v>
      </c>
    </row>
    <row r="180" spans="3:19" x14ac:dyDescent="0.25">
      <c r="C180" t="s">
        <v>6</v>
      </c>
      <c r="D180" s="18" t="s">
        <v>71</v>
      </c>
      <c r="E180">
        <v>26</v>
      </c>
      <c r="F180">
        <v>45</v>
      </c>
      <c r="G180" s="33">
        <f t="shared" si="33"/>
        <v>1170</v>
      </c>
      <c r="H180" s="1" t="s">
        <v>96</v>
      </c>
      <c r="I180" s="1">
        <v>42815</v>
      </c>
      <c r="J180" t="s">
        <v>19</v>
      </c>
      <c r="K180">
        <v>2017</v>
      </c>
      <c r="L180" s="1">
        <v>42845</v>
      </c>
      <c r="M180" s="31">
        <f t="shared" si="25"/>
        <v>0</v>
      </c>
      <c r="N180" s="31">
        <f t="shared" si="26"/>
        <v>1170</v>
      </c>
      <c r="O180">
        <v>4</v>
      </c>
      <c r="P180" t="s">
        <v>53</v>
      </c>
      <c r="Q180" t="s">
        <v>80</v>
      </c>
      <c r="R180" t="s">
        <v>86</v>
      </c>
      <c r="S180" s="31">
        <f t="shared" si="27"/>
        <v>175.5</v>
      </c>
    </row>
    <row r="181" spans="3:19" x14ac:dyDescent="0.25">
      <c r="C181" t="s">
        <v>9</v>
      </c>
      <c r="D181" s="18" t="s">
        <v>70</v>
      </c>
      <c r="E181">
        <v>35</v>
      </c>
      <c r="F181">
        <v>65</v>
      </c>
      <c r="G181" s="33">
        <f t="shared" si="33"/>
        <v>2275</v>
      </c>
      <c r="H181" s="1" t="s">
        <v>93</v>
      </c>
      <c r="I181" s="1">
        <v>42815</v>
      </c>
      <c r="J181" t="s">
        <v>19</v>
      </c>
      <c r="K181">
        <v>2017</v>
      </c>
      <c r="L181" s="1">
        <v>42816</v>
      </c>
      <c r="M181" s="31">
        <f t="shared" si="25"/>
        <v>159.25000000000003</v>
      </c>
      <c r="N181" s="31">
        <f t="shared" si="26"/>
        <v>2115.75</v>
      </c>
      <c r="O181">
        <v>4</v>
      </c>
      <c r="P181" t="s">
        <v>53</v>
      </c>
      <c r="Q181" t="s">
        <v>80</v>
      </c>
      <c r="R181" t="s">
        <v>86</v>
      </c>
      <c r="S181" s="31">
        <f t="shared" si="27"/>
        <v>341.25</v>
      </c>
    </row>
    <row r="182" spans="3:19" x14ac:dyDescent="0.25">
      <c r="C182" t="s">
        <v>12</v>
      </c>
      <c r="D182" t="s">
        <v>71</v>
      </c>
      <c r="E182">
        <v>44</v>
      </c>
      <c r="F182">
        <v>19</v>
      </c>
      <c r="G182" s="33">
        <f t="shared" ref="G182:G184" si="34">F182*E182</f>
        <v>836</v>
      </c>
      <c r="H182" s="1" t="s">
        <v>96</v>
      </c>
      <c r="I182" s="1">
        <v>42816</v>
      </c>
      <c r="J182" t="s">
        <v>19</v>
      </c>
      <c r="K182">
        <v>2017</v>
      </c>
      <c r="L182" s="1">
        <v>42846</v>
      </c>
      <c r="M182" s="31">
        <f t="shared" si="25"/>
        <v>0</v>
      </c>
      <c r="N182" s="31">
        <f t="shared" si="26"/>
        <v>836</v>
      </c>
      <c r="O182">
        <v>2</v>
      </c>
      <c r="P182" t="s">
        <v>54</v>
      </c>
      <c r="Q182" t="s">
        <v>81</v>
      </c>
      <c r="R182" t="s">
        <v>86</v>
      </c>
      <c r="S182" s="31">
        <f t="shared" si="27"/>
        <v>41.800000000000004</v>
      </c>
    </row>
    <row r="183" spans="3:19" x14ac:dyDescent="0.25">
      <c r="C183" t="s">
        <v>6</v>
      </c>
      <c r="D183" s="18" t="s">
        <v>71</v>
      </c>
      <c r="E183">
        <v>26</v>
      </c>
      <c r="F183">
        <v>12</v>
      </c>
      <c r="G183" s="33">
        <f t="shared" si="34"/>
        <v>312</v>
      </c>
      <c r="H183" s="1" t="s">
        <v>97</v>
      </c>
      <c r="I183" s="1">
        <v>42816</v>
      </c>
      <c r="J183" t="s">
        <v>19</v>
      </c>
      <c r="K183">
        <v>2017</v>
      </c>
      <c r="L183" s="1">
        <v>42846</v>
      </c>
      <c r="M183" s="31">
        <f t="shared" si="25"/>
        <v>0</v>
      </c>
      <c r="N183" s="31">
        <f t="shared" si="26"/>
        <v>312</v>
      </c>
      <c r="O183">
        <v>5</v>
      </c>
      <c r="P183" t="s">
        <v>57</v>
      </c>
      <c r="Q183" t="s">
        <v>82</v>
      </c>
      <c r="R183" t="s">
        <v>86</v>
      </c>
      <c r="S183" s="31">
        <f t="shared" si="27"/>
        <v>15.600000000000001</v>
      </c>
    </row>
    <row r="184" spans="3:19" x14ac:dyDescent="0.25">
      <c r="C184" t="s">
        <v>6</v>
      </c>
      <c r="D184" s="18" t="s">
        <v>71</v>
      </c>
      <c r="E184">
        <v>26</v>
      </c>
      <c r="F184">
        <v>60</v>
      </c>
      <c r="G184" s="33">
        <f t="shared" si="34"/>
        <v>1560</v>
      </c>
      <c r="H184" s="1" t="s">
        <v>96</v>
      </c>
      <c r="I184" s="1">
        <v>42816</v>
      </c>
      <c r="J184" t="s">
        <v>19</v>
      </c>
      <c r="K184">
        <v>2017</v>
      </c>
      <c r="L184" s="1">
        <v>42846</v>
      </c>
      <c r="M184" s="31">
        <f t="shared" si="25"/>
        <v>0</v>
      </c>
      <c r="N184" s="31">
        <f t="shared" si="26"/>
        <v>1560</v>
      </c>
      <c r="O184">
        <v>3</v>
      </c>
      <c r="P184" t="s">
        <v>55</v>
      </c>
      <c r="Q184" t="s">
        <v>84</v>
      </c>
      <c r="R184" t="s">
        <v>86</v>
      </c>
      <c r="S184" s="31">
        <f t="shared" si="27"/>
        <v>234</v>
      </c>
    </row>
    <row r="185" spans="3:19" x14ac:dyDescent="0.25">
      <c r="C185" t="s">
        <v>8</v>
      </c>
      <c r="D185" s="18" t="s">
        <v>70</v>
      </c>
      <c r="E185">
        <v>44</v>
      </c>
      <c r="F185">
        <v>20</v>
      </c>
      <c r="G185" s="33">
        <f t="shared" ref="G185:G191" si="35">F185*E185</f>
        <v>880</v>
      </c>
      <c r="H185" s="1" t="s">
        <v>93</v>
      </c>
      <c r="I185" s="1">
        <v>42817</v>
      </c>
      <c r="J185" t="s">
        <v>19</v>
      </c>
      <c r="K185">
        <v>2017</v>
      </c>
      <c r="L185" s="1">
        <v>42818</v>
      </c>
      <c r="M185" s="31">
        <f t="shared" si="25"/>
        <v>61.600000000000009</v>
      </c>
      <c r="N185" s="31">
        <f t="shared" si="26"/>
        <v>818.4</v>
      </c>
      <c r="O185">
        <v>6</v>
      </c>
      <c r="P185" t="s">
        <v>56</v>
      </c>
      <c r="Q185" t="s">
        <v>84</v>
      </c>
      <c r="R185" t="s">
        <v>86</v>
      </c>
      <c r="S185" s="31">
        <f t="shared" si="27"/>
        <v>44</v>
      </c>
    </row>
    <row r="186" spans="3:19" x14ac:dyDescent="0.25">
      <c r="C186" t="s">
        <v>11</v>
      </c>
      <c r="D186" s="18" t="s">
        <v>70</v>
      </c>
      <c r="E186">
        <v>21</v>
      </c>
      <c r="F186">
        <v>32</v>
      </c>
      <c r="G186" s="33">
        <f t="shared" si="35"/>
        <v>672</v>
      </c>
      <c r="H186" s="1" t="s">
        <v>96</v>
      </c>
      <c r="I186" s="1">
        <v>42818</v>
      </c>
      <c r="J186" t="s">
        <v>19</v>
      </c>
      <c r="K186">
        <v>2017</v>
      </c>
      <c r="L186" s="1">
        <v>42848</v>
      </c>
      <c r="M186" s="31">
        <f t="shared" si="25"/>
        <v>0</v>
      </c>
      <c r="N186" s="31">
        <f t="shared" si="26"/>
        <v>672</v>
      </c>
      <c r="O186">
        <v>4</v>
      </c>
      <c r="P186" t="s">
        <v>53</v>
      </c>
      <c r="Q186" t="s">
        <v>81</v>
      </c>
      <c r="R186" t="s">
        <v>86</v>
      </c>
      <c r="S186" s="31">
        <f t="shared" si="27"/>
        <v>33.6</v>
      </c>
    </row>
    <row r="187" spans="3:19" x14ac:dyDescent="0.25">
      <c r="C187" t="s">
        <v>12</v>
      </c>
      <c r="D187" s="18" t="s">
        <v>71</v>
      </c>
      <c r="E187">
        <v>44</v>
      </c>
      <c r="F187">
        <v>24</v>
      </c>
      <c r="G187" s="33">
        <f t="shared" si="35"/>
        <v>1056</v>
      </c>
      <c r="H187" s="1" t="s">
        <v>97</v>
      </c>
      <c r="I187" s="1">
        <v>42818</v>
      </c>
      <c r="J187" t="s">
        <v>19</v>
      </c>
      <c r="K187">
        <v>2017</v>
      </c>
      <c r="L187" s="1">
        <v>42848</v>
      </c>
      <c r="M187" s="31">
        <f t="shared" si="25"/>
        <v>0</v>
      </c>
      <c r="N187" s="31">
        <f t="shared" si="26"/>
        <v>1056</v>
      </c>
      <c r="O187">
        <v>4</v>
      </c>
      <c r="P187" t="s">
        <v>53</v>
      </c>
      <c r="Q187" t="s">
        <v>82</v>
      </c>
      <c r="R187" t="s">
        <v>86</v>
      </c>
      <c r="S187" s="31">
        <f t="shared" si="27"/>
        <v>158.4</v>
      </c>
    </row>
    <row r="188" spans="3:19" x14ac:dyDescent="0.25">
      <c r="C188" t="s">
        <v>11</v>
      </c>
      <c r="D188" s="18" t="s">
        <v>70</v>
      </c>
      <c r="E188">
        <v>21</v>
      </c>
      <c r="F188">
        <v>78</v>
      </c>
      <c r="G188" s="33">
        <f t="shared" si="35"/>
        <v>1638</v>
      </c>
      <c r="H188" s="1" t="s">
        <v>94</v>
      </c>
      <c r="I188" s="1">
        <v>42821</v>
      </c>
      <c r="J188" t="s">
        <v>19</v>
      </c>
      <c r="K188">
        <v>2017</v>
      </c>
      <c r="L188" s="1">
        <v>42822</v>
      </c>
      <c r="M188" s="31">
        <f t="shared" si="25"/>
        <v>81.900000000000006</v>
      </c>
      <c r="N188" s="31">
        <f t="shared" si="26"/>
        <v>1556.1</v>
      </c>
      <c r="O188">
        <v>4</v>
      </c>
      <c r="P188" t="s">
        <v>53</v>
      </c>
      <c r="Q188" t="s">
        <v>84</v>
      </c>
      <c r="R188" t="s">
        <v>86</v>
      </c>
      <c r="S188" s="31">
        <f t="shared" si="27"/>
        <v>245.7</v>
      </c>
    </row>
    <row r="189" spans="3:19" x14ac:dyDescent="0.25">
      <c r="C189" t="s">
        <v>5</v>
      </c>
      <c r="D189" s="18" t="s">
        <v>70</v>
      </c>
      <c r="E189">
        <v>48</v>
      </c>
      <c r="F189">
        <v>26</v>
      </c>
      <c r="G189" s="33">
        <f t="shared" si="35"/>
        <v>1248</v>
      </c>
      <c r="H189" s="1" t="s">
        <v>97</v>
      </c>
      <c r="I189" s="1">
        <v>42821</v>
      </c>
      <c r="J189" t="s">
        <v>19</v>
      </c>
      <c r="K189">
        <v>2017</v>
      </c>
      <c r="L189" s="1">
        <v>42851</v>
      </c>
      <c r="M189" s="31">
        <f t="shared" si="25"/>
        <v>0</v>
      </c>
      <c r="N189" s="31">
        <f t="shared" si="26"/>
        <v>1248</v>
      </c>
      <c r="O189">
        <v>5</v>
      </c>
      <c r="P189" t="s">
        <v>57</v>
      </c>
      <c r="Q189" t="s">
        <v>82</v>
      </c>
      <c r="R189" t="s">
        <v>86</v>
      </c>
      <c r="S189" s="31">
        <f t="shared" si="27"/>
        <v>187.2</v>
      </c>
    </row>
    <row r="190" spans="3:19" x14ac:dyDescent="0.25">
      <c r="C190" t="s">
        <v>10</v>
      </c>
      <c r="D190" s="18" t="s">
        <v>71</v>
      </c>
      <c r="E190">
        <v>26</v>
      </c>
      <c r="F190">
        <v>8</v>
      </c>
      <c r="G190" s="33">
        <f t="shared" si="35"/>
        <v>208</v>
      </c>
      <c r="H190" s="1" t="s">
        <v>94</v>
      </c>
      <c r="I190" s="1">
        <v>42822</v>
      </c>
      <c r="J190" t="s">
        <v>19</v>
      </c>
      <c r="K190">
        <v>2017</v>
      </c>
      <c r="L190" s="1">
        <v>42823</v>
      </c>
      <c r="M190" s="31">
        <f t="shared" si="25"/>
        <v>10.4</v>
      </c>
      <c r="N190" s="31">
        <f t="shared" si="26"/>
        <v>197.6</v>
      </c>
      <c r="O190">
        <v>1</v>
      </c>
      <c r="P190" t="s">
        <v>89</v>
      </c>
      <c r="Q190" t="s">
        <v>89</v>
      </c>
      <c r="R190" t="s">
        <v>87</v>
      </c>
      <c r="S190" s="31">
        <f t="shared" si="27"/>
        <v>0</v>
      </c>
    </row>
    <row r="191" spans="3:19" x14ac:dyDescent="0.25">
      <c r="C191" t="s">
        <v>9</v>
      </c>
      <c r="D191" s="18" t="s">
        <v>70</v>
      </c>
      <c r="E191">
        <v>35</v>
      </c>
      <c r="F191">
        <v>14</v>
      </c>
      <c r="G191" s="33">
        <f t="shared" si="35"/>
        <v>490</v>
      </c>
      <c r="H191" s="1" t="s">
        <v>94</v>
      </c>
      <c r="I191" s="1">
        <v>42823</v>
      </c>
      <c r="J191" t="s">
        <v>19</v>
      </c>
      <c r="K191">
        <v>2017</v>
      </c>
      <c r="L191" s="1">
        <v>42824</v>
      </c>
      <c r="M191" s="31">
        <f t="shared" si="25"/>
        <v>24.5</v>
      </c>
      <c r="N191" s="31">
        <f t="shared" si="26"/>
        <v>465.5</v>
      </c>
      <c r="O191">
        <v>5</v>
      </c>
      <c r="P191" t="s">
        <v>57</v>
      </c>
      <c r="Q191" t="s">
        <v>84</v>
      </c>
      <c r="R191" t="s">
        <v>86</v>
      </c>
      <c r="S191" s="31">
        <f t="shared" si="27"/>
        <v>24.5</v>
      </c>
    </row>
    <row r="192" spans="3:19" x14ac:dyDescent="0.25">
      <c r="C192" t="s">
        <v>12</v>
      </c>
      <c r="D192" s="18" t="s">
        <v>71</v>
      </c>
      <c r="E192">
        <v>44</v>
      </c>
      <c r="F192">
        <v>53</v>
      </c>
      <c r="G192" s="33">
        <f t="shared" ref="G192:G193" si="36">F192*E192</f>
        <v>2332</v>
      </c>
      <c r="H192" s="1" t="s">
        <v>97</v>
      </c>
      <c r="I192" s="1">
        <v>42823</v>
      </c>
      <c r="J192" t="s">
        <v>19</v>
      </c>
      <c r="K192">
        <v>2017</v>
      </c>
      <c r="L192" s="1">
        <v>42853</v>
      </c>
      <c r="M192" s="31">
        <f t="shared" si="25"/>
        <v>0</v>
      </c>
      <c r="N192" s="31">
        <f t="shared" si="26"/>
        <v>2332</v>
      </c>
      <c r="O192">
        <v>3</v>
      </c>
      <c r="P192" t="s">
        <v>55</v>
      </c>
      <c r="Q192" t="s">
        <v>82</v>
      </c>
      <c r="R192" t="s">
        <v>86</v>
      </c>
      <c r="S192" s="31">
        <f t="shared" si="27"/>
        <v>349.8</v>
      </c>
    </row>
    <row r="193" spans="3:19" x14ac:dyDescent="0.25">
      <c r="C193" t="s">
        <v>4</v>
      </c>
      <c r="D193" t="s">
        <v>71</v>
      </c>
      <c r="E193">
        <v>38</v>
      </c>
      <c r="F193">
        <v>16</v>
      </c>
      <c r="G193" s="33">
        <f t="shared" si="36"/>
        <v>608</v>
      </c>
      <c r="H193" s="1" t="s">
        <v>97</v>
      </c>
      <c r="I193" s="1">
        <v>42824</v>
      </c>
      <c r="J193" t="s">
        <v>19</v>
      </c>
      <c r="K193">
        <v>2017</v>
      </c>
      <c r="L193" s="1">
        <v>42854</v>
      </c>
      <c r="M193" s="31">
        <f t="shared" si="25"/>
        <v>0</v>
      </c>
      <c r="N193" s="31">
        <f t="shared" si="26"/>
        <v>608</v>
      </c>
      <c r="O193">
        <v>2</v>
      </c>
      <c r="P193" t="s">
        <v>54</v>
      </c>
      <c r="Q193" t="s">
        <v>84</v>
      </c>
      <c r="R193" t="s">
        <v>86</v>
      </c>
      <c r="S193" s="31">
        <f t="shared" si="27"/>
        <v>30.400000000000002</v>
      </c>
    </row>
    <row r="194" spans="3:19" x14ac:dyDescent="0.25">
      <c r="C194" t="s">
        <v>11</v>
      </c>
      <c r="D194" t="s">
        <v>70</v>
      </c>
      <c r="E194">
        <v>21</v>
      </c>
      <c r="F194">
        <v>68</v>
      </c>
      <c r="G194" s="33">
        <f>F194*E194</f>
        <v>1428</v>
      </c>
      <c r="H194" s="1" t="s">
        <v>96</v>
      </c>
      <c r="I194" s="1">
        <v>42824</v>
      </c>
      <c r="J194" t="s">
        <v>19</v>
      </c>
      <c r="K194">
        <v>2017</v>
      </c>
      <c r="L194" s="1">
        <v>42854</v>
      </c>
      <c r="M194" s="31">
        <f t="shared" si="25"/>
        <v>0</v>
      </c>
      <c r="N194" s="31">
        <f t="shared" si="26"/>
        <v>1428</v>
      </c>
      <c r="O194">
        <v>2</v>
      </c>
      <c r="P194" t="s">
        <v>54</v>
      </c>
      <c r="Q194" t="s">
        <v>85</v>
      </c>
      <c r="R194" t="s">
        <v>86</v>
      </c>
      <c r="S194" s="31">
        <f t="shared" si="27"/>
        <v>214.2</v>
      </c>
    </row>
    <row r="195" spans="3:19" x14ac:dyDescent="0.25">
      <c r="C195" t="s">
        <v>6</v>
      </c>
      <c r="D195" s="18" t="s">
        <v>71</v>
      </c>
      <c r="E195">
        <v>26</v>
      </c>
      <c r="F195">
        <v>65</v>
      </c>
      <c r="G195" s="33">
        <f>F195*E195</f>
        <v>1690</v>
      </c>
      <c r="H195" s="1" t="s">
        <v>93</v>
      </c>
      <c r="I195" s="1">
        <v>42824</v>
      </c>
      <c r="J195" t="s">
        <v>19</v>
      </c>
      <c r="K195">
        <v>2017</v>
      </c>
      <c r="L195" s="1">
        <v>42825</v>
      </c>
      <c r="M195" s="31">
        <f t="shared" si="25"/>
        <v>118.30000000000001</v>
      </c>
      <c r="N195" s="31">
        <f t="shared" si="26"/>
        <v>1571.7</v>
      </c>
      <c r="O195">
        <v>5</v>
      </c>
      <c r="P195" t="s">
        <v>57</v>
      </c>
      <c r="Q195" t="s">
        <v>82</v>
      </c>
      <c r="R195" t="s">
        <v>86</v>
      </c>
      <c r="S195" s="31">
        <f t="shared" si="27"/>
        <v>253.5</v>
      </c>
    </row>
    <row r="196" spans="3:19" x14ac:dyDescent="0.25">
      <c r="C196" t="s">
        <v>8</v>
      </c>
      <c r="D196" s="18" t="s">
        <v>70</v>
      </c>
      <c r="E196">
        <v>44</v>
      </c>
      <c r="F196">
        <v>25</v>
      </c>
      <c r="G196" s="33">
        <f>F196*E196</f>
        <v>1100</v>
      </c>
      <c r="H196" s="1" t="s">
        <v>97</v>
      </c>
      <c r="I196" s="1">
        <v>42825</v>
      </c>
      <c r="J196" t="s">
        <v>19</v>
      </c>
      <c r="K196">
        <v>2017</v>
      </c>
      <c r="L196" s="1">
        <v>42855</v>
      </c>
      <c r="M196" s="31">
        <f t="shared" ref="M196:M259" si="37">ABS(IF(H196="Cartão à vista",G196*(-5%),IF(H196="À vista boleto",G196*(-7%),0)))</f>
        <v>0</v>
      </c>
      <c r="N196" s="31">
        <f t="shared" ref="N196:N259" si="38">G196-M196</f>
        <v>1100</v>
      </c>
      <c r="O196">
        <v>6</v>
      </c>
      <c r="P196" t="s">
        <v>56</v>
      </c>
      <c r="Q196" t="s">
        <v>84</v>
      </c>
      <c r="R196" t="s">
        <v>86</v>
      </c>
      <c r="S196" s="31">
        <f t="shared" ref="S196:S259" si="39">IF(AND(R196="Manual",G196&gt;=1000),G196*15%,IF(AND(R196="Manual",G196&lt;1000),G196*5%,0))</f>
        <v>165</v>
      </c>
    </row>
    <row r="197" spans="3:19" x14ac:dyDescent="0.25">
      <c r="C197" t="s">
        <v>5</v>
      </c>
      <c r="D197" s="18" t="s">
        <v>70</v>
      </c>
      <c r="E197">
        <v>48</v>
      </c>
      <c r="F197">
        <v>17</v>
      </c>
      <c r="G197" s="33">
        <f>F197*E197</f>
        <v>816</v>
      </c>
      <c r="H197" s="1" t="s">
        <v>93</v>
      </c>
      <c r="I197" s="1">
        <v>42825</v>
      </c>
      <c r="J197" t="s">
        <v>19</v>
      </c>
      <c r="K197">
        <v>2017</v>
      </c>
      <c r="L197" s="1">
        <v>42826</v>
      </c>
      <c r="M197" s="31">
        <f t="shared" si="37"/>
        <v>57.120000000000005</v>
      </c>
      <c r="N197" s="31">
        <f t="shared" si="38"/>
        <v>758.88</v>
      </c>
      <c r="O197">
        <v>3</v>
      </c>
      <c r="P197" t="s">
        <v>55</v>
      </c>
      <c r="Q197" t="s">
        <v>84</v>
      </c>
      <c r="R197" t="s">
        <v>86</v>
      </c>
      <c r="S197" s="31">
        <f t="shared" si="39"/>
        <v>40.800000000000004</v>
      </c>
    </row>
    <row r="198" spans="3:19" x14ac:dyDescent="0.25">
      <c r="C198" t="s">
        <v>7</v>
      </c>
      <c r="D198" t="s">
        <v>70</v>
      </c>
      <c r="E198">
        <v>11</v>
      </c>
      <c r="F198">
        <v>71</v>
      </c>
      <c r="G198" s="33">
        <f>F198*E198</f>
        <v>781</v>
      </c>
      <c r="H198" s="1" t="s">
        <v>96</v>
      </c>
      <c r="I198" s="1">
        <v>42825</v>
      </c>
      <c r="J198" t="s">
        <v>19</v>
      </c>
      <c r="K198">
        <v>2017</v>
      </c>
      <c r="L198" s="1">
        <v>42855</v>
      </c>
      <c r="M198" s="31">
        <f t="shared" si="37"/>
        <v>0</v>
      </c>
      <c r="N198" s="31">
        <f t="shared" si="38"/>
        <v>781</v>
      </c>
      <c r="O198">
        <v>2</v>
      </c>
      <c r="P198" t="s">
        <v>54</v>
      </c>
      <c r="Q198" t="s">
        <v>80</v>
      </c>
      <c r="R198" t="s">
        <v>86</v>
      </c>
      <c r="S198" s="31">
        <f t="shared" si="39"/>
        <v>39.050000000000004</v>
      </c>
    </row>
    <row r="199" spans="3:19" x14ac:dyDescent="0.25">
      <c r="C199" t="s">
        <v>4</v>
      </c>
      <c r="D199" s="18" t="s">
        <v>71</v>
      </c>
      <c r="E199">
        <v>38</v>
      </c>
      <c r="F199">
        <v>73</v>
      </c>
      <c r="G199" s="33">
        <f t="shared" ref="G199:G200" si="40">F199*E199</f>
        <v>2774</v>
      </c>
      <c r="H199" s="1" t="s">
        <v>93</v>
      </c>
      <c r="I199" s="1">
        <v>42825</v>
      </c>
      <c r="J199" t="s">
        <v>19</v>
      </c>
      <c r="K199">
        <v>2017</v>
      </c>
      <c r="L199" s="1">
        <v>42826</v>
      </c>
      <c r="M199" s="31">
        <f t="shared" si="37"/>
        <v>194.18</v>
      </c>
      <c r="N199" s="31">
        <f t="shared" si="38"/>
        <v>2579.8200000000002</v>
      </c>
      <c r="O199">
        <v>5</v>
      </c>
      <c r="P199" t="s">
        <v>57</v>
      </c>
      <c r="Q199" t="s">
        <v>84</v>
      </c>
      <c r="R199" t="s">
        <v>86</v>
      </c>
      <c r="S199" s="31">
        <f t="shared" si="39"/>
        <v>416.09999999999997</v>
      </c>
    </row>
    <row r="200" spans="3:19" x14ac:dyDescent="0.25">
      <c r="C200" t="s">
        <v>6</v>
      </c>
      <c r="D200" s="18" t="s">
        <v>71</v>
      </c>
      <c r="E200">
        <v>26</v>
      </c>
      <c r="F200">
        <v>56</v>
      </c>
      <c r="G200" s="33">
        <f t="shared" si="40"/>
        <v>1456</v>
      </c>
      <c r="H200" s="1" t="s">
        <v>94</v>
      </c>
      <c r="I200" s="1">
        <v>42825</v>
      </c>
      <c r="J200" t="s">
        <v>19</v>
      </c>
      <c r="K200">
        <v>2017</v>
      </c>
      <c r="L200" s="1">
        <v>42826</v>
      </c>
      <c r="M200" s="31">
        <f t="shared" si="37"/>
        <v>72.8</v>
      </c>
      <c r="N200" s="31">
        <f t="shared" si="38"/>
        <v>1383.2</v>
      </c>
      <c r="O200">
        <v>4</v>
      </c>
      <c r="P200" t="s">
        <v>53</v>
      </c>
      <c r="Q200" t="s">
        <v>83</v>
      </c>
      <c r="R200" t="s">
        <v>86</v>
      </c>
      <c r="S200" s="31">
        <f t="shared" si="39"/>
        <v>218.4</v>
      </c>
    </row>
    <row r="201" spans="3:19" x14ac:dyDescent="0.25">
      <c r="C201" t="s">
        <v>5</v>
      </c>
      <c r="D201" s="18" t="s">
        <v>70</v>
      </c>
      <c r="E201">
        <v>48</v>
      </c>
      <c r="F201">
        <v>43</v>
      </c>
      <c r="G201" s="33">
        <f t="shared" ref="G201:G215" si="41">F201*E201</f>
        <v>2064</v>
      </c>
      <c r="H201" s="1" t="s">
        <v>97</v>
      </c>
      <c r="I201" s="1">
        <v>42826</v>
      </c>
      <c r="J201" t="s">
        <v>20</v>
      </c>
      <c r="K201">
        <v>2017</v>
      </c>
      <c r="L201" s="1">
        <v>42856</v>
      </c>
      <c r="M201" s="31">
        <f t="shared" si="37"/>
        <v>0</v>
      </c>
      <c r="N201" s="31">
        <f t="shared" si="38"/>
        <v>2064</v>
      </c>
      <c r="O201">
        <v>4</v>
      </c>
      <c r="P201" t="s">
        <v>53</v>
      </c>
      <c r="Q201" t="s">
        <v>85</v>
      </c>
      <c r="R201" t="s">
        <v>86</v>
      </c>
      <c r="S201" s="31">
        <f t="shared" si="39"/>
        <v>309.59999999999997</v>
      </c>
    </row>
    <row r="202" spans="3:19" x14ac:dyDescent="0.25">
      <c r="C202" t="s">
        <v>7</v>
      </c>
      <c r="D202" s="18" t="s">
        <v>70</v>
      </c>
      <c r="E202">
        <v>11</v>
      </c>
      <c r="F202">
        <v>46</v>
      </c>
      <c r="G202" s="33">
        <f t="shared" si="41"/>
        <v>506</v>
      </c>
      <c r="H202" s="1" t="s">
        <v>97</v>
      </c>
      <c r="I202" s="1">
        <v>42826</v>
      </c>
      <c r="J202" t="s">
        <v>20</v>
      </c>
      <c r="K202">
        <v>2017</v>
      </c>
      <c r="L202" s="1">
        <v>42856</v>
      </c>
      <c r="M202" s="31">
        <f t="shared" si="37"/>
        <v>0</v>
      </c>
      <c r="N202" s="31">
        <f t="shared" si="38"/>
        <v>506</v>
      </c>
      <c r="O202">
        <v>6</v>
      </c>
      <c r="P202" t="s">
        <v>56</v>
      </c>
      <c r="Q202" t="s">
        <v>82</v>
      </c>
      <c r="R202" t="s">
        <v>86</v>
      </c>
      <c r="S202" s="31">
        <f t="shared" si="39"/>
        <v>25.3</v>
      </c>
    </row>
    <row r="203" spans="3:19" x14ac:dyDescent="0.25">
      <c r="C203" t="s">
        <v>12</v>
      </c>
      <c r="D203" s="18" t="s">
        <v>71</v>
      </c>
      <c r="E203">
        <v>44</v>
      </c>
      <c r="F203">
        <v>76</v>
      </c>
      <c r="G203" s="33">
        <f t="shared" si="41"/>
        <v>3344</v>
      </c>
      <c r="H203" s="1" t="s">
        <v>96</v>
      </c>
      <c r="I203" s="1">
        <v>42826</v>
      </c>
      <c r="J203" t="s">
        <v>20</v>
      </c>
      <c r="K203">
        <v>2017</v>
      </c>
      <c r="L203" s="1">
        <v>42856</v>
      </c>
      <c r="M203" s="31">
        <f t="shared" si="37"/>
        <v>0</v>
      </c>
      <c r="N203" s="31">
        <f t="shared" si="38"/>
        <v>3344</v>
      </c>
      <c r="O203">
        <v>4</v>
      </c>
      <c r="P203" t="s">
        <v>53</v>
      </c>
      <c r="Q203" t="s">
        <v>81</v>
      </c>
      <c r="R203" t="s">
        <v>86</v>
      </c>
      <c r="S203" s="31">
        <f t="shared" si="39"/>
        <v>501.59999999999997</v>
      </c>
    </row>
    <row r="204" spans="3:19" x14ac:dyDescent="0.25">
      <c r="C204" t="s">
        <v>11</v>
      </c>
      <c r="D204" s="18" t="s">
        <v>70</v>
      </c>
      <c r="E204">
        <v>21</v>
      </c>
      <c r="F204">
        <v>28</v>
      </c>
      <c r="G204" s="33">
        <f t="shared" si="41"/>
        <v>588</v>
      </c>
      <c r="H204" s="1" t="s">
        <v>97</v>
      </c>
      <c r="I204" s="1">
        <v>42826</v>
      </c>
      <c r="J204" t="s">
        <v>20</v>
      </c>
      <c r="K204">
        <v>2017</v>
      </c>
      <c r="L204" s="1">
        <v>42856</v>
      </c>
      <c r="M204" s="31">
        <f t="shared" si="37"/>
        <v>0</v>
      </c>
      <c r="N204" s="31">
        <f t="shared" si="38"/>
        <v>588</v>
      </c>
      <c r="O204">
        <v>5</v>
      </c>
      <c r="P204" t="s">
        <v>57</v>
      </c>
      <c r="Q204" t="s">
        <v>81</v>
      </c>
      <c r="R204" t="s">
        <v>86</v>
      </c>
      <c r="S204" s="31">
        <f t="shared" si="39"/>
        <v>29.400000000000002</v>
      </c>
    </row>
    <row r="205" spans="3:19" x14ac:dyDescent="0.25">
      <c r="C205" t="s">
        <v>5</v>
      </c>
      <c r="D205" s="18" t="s">
        <v>70</v>
      </c>
      <c r="E205">
        <v>48</v>
      </c>
      <c r="F205">
        <v>33</v>
      </c>
      <c r="G205" s="33">
        <f t="shared" si="41"/>
        <v>1584</v>
      </c>
      <c r="H205" s="1" t="s">
        <v>97</v>
      </c>
      <c r="I205" s="1">
        <v>42827</v>
      </c>
      <c r="J205" t="s">
        <v>20</v>
      </c>
      <c r="K205">
        <v>2017</v>
      </c>
      <c r="L205" s="1">
        <v>42857</v>
      </c>
      <c r="M205" s="31">
        <f t="shared" si="37"/>
        <v>0</v>
      </c>
      <c r="N205" s="31">
        <f t="shared" si="38"/>
        <v>1584</v>
      </c>
      <c r="O205">
        <v>6</v>
      </c>
      <c r="P205" t="s">
        <v>56</v>
      </c>
      <c r="Q205" t="s">
        <v>84</v>
      </c>
      <c r="R205" t="s">
        <v>86</v>
      </c>
      <c r="S205" s="31">
        <f t="shared" si="39"/>
        <v>237.6</v>
      </c>
    </row>
    <row r="206" spans="3:19" x14ac:dyDescent="0.25">
      <c r="C206" t="s">
        <v>5</v>
      </c>
      <c r="D206" t="s">
        <v>70</v>
      </c>
      <c r="E206">
        <v>48</v>
      </c>
      <c r="F206">
        <v>32</v>
      </c>
      <c r="G206" s="33">
        <f t="shared" si="41"/>
        <v>1536</v>
      </c>
      <c r="H206" s="1" t="s">
        <v>96</v>
      </c>
      <c r="I206" s="1">
        <v>42829</v>
      </c>
      <c r="J206" t="s">
        <v>20</v>
      </c>
      <c r="K206">
        <v>2017</v>
      </c>
      <c r="L206" s="1">
        <v>42859</v>
      </c>
      <c r="M206" s="31">
        <f t="shared" si="37"/>
        <v>0</v>
      </c>
      <c r="N206" s="31">
        <f t="shared" si="38"/>
        <v>1536</v>
      </c>
      <c r="O206">
        <v>1</v>
      </c>
      <c r="P206" t="s">
        <v>89</v>
      </c>
      <c r="Q206" t="s">
        <v>89</v>
      </c>
      <c r="R206" t="s">
        <v>87</v>
      </c>
      <c r="S206" s="31">
        <f t="shared" si="39"/>
        <v>0</v>
      </c>
    </row>
    <row r="207" spans="3:19" x14ac:dyDescent="0.25">
      <c r="C207" t="s">
        <v>10</v>
      </c>
      <c r="D207" s="18" t="s">
        <v>71</v>
      </c>
      <c r="E207">
        <v>26</v>
      </c>
      <c r="F207">
        <v>36</v>
      </c>
      <c r="G207" s="33">
        <f t="shared" si="41"/>
        <v>936</v>
      </c>
      <c r="H207" s="1" t="s">
        <v>96</v>
      </c>
      <c r="I207" s="1">
        <v>42829</v>
      </c>
      <c r="J207" t="s">
        <v>20</v>
      </c>
      <c r="K207">
        <v>2017</v>
      </c>
      <c r="L207" s="1">
        <v>42859</v>
      </c>
      <c r="M207" s="31">
        <f t="shared" si="37"/>
        <v>0</v>
      </c>
      <c r="N207" s="31">
        <f t="shared" si="38"/>
        <v>936</v>
      </c>
      <c r="O207">
        <v>5</v>
      </c>
      <c r="P207" t="s">
        <v>57</v>
      </c>
      <c r="Q207" t="s">
        <v>85</v>
      </c>
      <c r="R207" t="s">
        <v>86</v>
      </c>
      <c r="S207" s="31">
        <f t="shared" si="39"/>
        <v>46.800000000000004</v>
      </c>
    </row>
    <row r="208" spans="3:19" x14ac:dyDescent="0.25">
      <c r="C208" t="s">
        <v>8</v>
      </c>
      <c r="D208" s="18" t="s">
        <v>70</v>
      </c>
      <c r="E208">
        <v>44</v>
      </c>
      <c r="F208">
        <v>69</v>
      </c>
      <c r="G208" s="33">
        <f t="shared" si="41"/>
        <v>3036</v>
      </c>
      <c r="H208" s="1" t="s">
        <v>97</v>
      </c>
      <c r="I208" s="1">
        <v>42831</v>
      </c>
      <c r="J208" t="s">
        <v>20</v>
      </c>
      <c r="K208">
        <v>2017</v>
      </c>
      <c r="L208" s="1">
        <v>42861</v>
      </c>
      <c r="M208" s="31">
        <f t="shared" si="37"/>
        <v>0</v>
      </c>
      <c r="N208" s="31">
        <f t="shared" si="38"/>
        <v>3036</v>
      </c>
      <c r="O208">
        <v>6</v>
      </c>
      <c r="P208" t="s">
        <v>56</v>
      </c>
      <c r="Q208" t="s">
        <v>82</v>
      </c>
      <c r="R208" t="s">
        <v>86</v>
      </c>
      <c r="S208" s="31">
        <f t="shared" si="39"/>
        <v>455.4</v>
      </c>
    </row>
    <row r="209" spans="3:19" x14ac:dyDescent="0.25">
      <c r="C209" t="s">
        <v>11</v>
      </c>
      <c r="D209" t="s">
        <v>70</v>
      </c>
      <c r="E209">
        <v>21</v>
      </c>
      <c r="F209">
        <v>10</v>
      </c>
      <c r="G209" s="33">
        <f t="shared" si="41"/>
        <v>210</v>
      </c>
      <c r="H209" s="1" t="s">
        <v>96</v>
      </c>
      <c r="I209" s="1">
        <v>42831</v>
      </c>
      <c r="J209" t="s">
        <v>20</v>
      </c>
      <c r="K209">
        <v>2017</v>
      </c>
      <c r="L209" s="1">
        <v>42861</v>
      </c>
      <c r="M209" s="31">
        <f t="shared" si="37"/>
        <v>0</v>
      </c>
      <c r="N209" s="31">
        <f t="shared" si="38"/>
        <v>210</v>
      </c>
      <c r="O209">
        <v>2</v>
      </c>
      <c r="P209" t="s">
        <v>54</v>
      </c>
      <c r="Q209" t="s">
        <v>81</v>
      </c>
      <c r="R209" t="s">
        <v>86</v>
      </c>
      <c r="S209" s="31">
        <f t="shared" si="39"/>
        <v>10.5</v>
      </c>
    </row>
    <row r="210" spans="3:19" x14ac:dyDescent="0.25">
      <c r="C210" t="s">
        <v>12</v>
      </c>
      <c r="D210" s="18" t="s">
        <v>71</v>
      </c>
      <c r="E210">
        <v>44</v>
      </c>
      <c r="F210">
        <v>65</v>
      </c>
      <c r="G210" s="33">
        <f t="shared" si="41"/>
        <v>2860</v>
      </c>
      <c r="H210" s="1" t="s">
        <v>97</v>
      </c>
      <c r="I210" s="1">
        <v>42831</v>
      </c>
      <c r="J210" t="s">
        <v>20</v>
      </c>
      <c r="K210">
        <v>2017</v>
      </c>
      <c r="L210" s="1">
        <v>42861</v>
      </c>
      <c r="M210" s="31">
        <f t="shared" si="37"/>
        <v>0</v>
      </c>
      <c r="N210" s="31">
        <f t="shared" si="38"/>
        <v>2860</v>
      </c>
      <c r="O210">
        <v>3</v>
      </c>
      <c r="P210" t="s">
        <v>55</v>
      </c>
      <c r="Q210" t="s">
        <v>81</v>
      </c>
      <c r="R210" t="s">
        <v>86</v>
      </c>
      <c r="S210" s="31">
        <f t="shared" si="39"/>
        <v>429</v>
      </c>
    </row>
    <row r="211" spans="3:19" x14ac:dyDescent="0.25">
      <c r="C211" t="s">
        <v>5</v>
      </c>
      <c r="D211" s="18" t="s">
        <v>70</v>
      </c>
      <c r="E211">
        <v>48</v>
      </c>
      <c r="F211">
        <v>17</v>
      </c>
      <c r="G211" s="33">
        <f t="shared" si="41"/>
        <v>816</v>
      </c>
      <c r="H211" s="1" t="s">
        <v>97</v>
      </c>
      <c r="I211" s="1">
        <v>42832</v>
      </c>
      <c r="J211" t="s">
        <v>20</v>
      </c>
      <c r="K211">
        <v>2017</v>
      </c>
      <c r="L211" s="1">
        <v>42862</v>
      </c>
      <c r="M211" s="31">
        <f t="shared" si="37"/>
        <v>0</v>
      </c>
      <c r="N211" s="31">
        <f t="shared" si="38"/>
        <v>816</v>
      </c>
      <c r="O211">
        <v>6</v>
      </c>
      <c r="P211" t="s">
        <v>56</v>
      </c>
      <c r="Q211" t="s">
        <v>84</v>
      </c>
      <c r="R211" t="s">
        <v>86</v>
      </c>
      <c r="S211" s="31">
        <f t="shared" si="39"/>
        <v>40.800000000000004</v>
      </c>
    </row>
    <row r="212" spans="3:19" x14ac:dyDescent="0.25">
      <c r="C212" t="s">
        <v>12</v>
      </c>
      <c r="D212" s="18" t="s">
        <v>71</v>
      </c>
      <c r="E212">
        <v>44</v>
      </c>
      <c r="F212">
        <v>63</v>
      </c>
      <c r="G212" s="33">
        <f t="shared" si="41"/>
        <v>2772</v>
      </c>
      <c r="H212" s="1" t="s">
        <v>97</v>
      </c>
      <c r="I212" s="1">
        <v>42832</v>
      </c>
      <c r="J212" t="s">
        <v>20</v>
      </c>
      <c r="K212">
        <v>2017</v>
      </c>
      <c r="L212" s="1">
        <v>42862</v>
      </c>
      <c r="M212" s="31">
        <f t="shared" si="37"/>
        <v>0</v>
      </c>
      <c r="N212" s="31">
        <f t="shared" si="38"/>
        <v>2772</v>
      </c>
      <c r="O212">
        <v>1</v>
      </c>
      <c r="P212" t="s">
        <v>89</v>
      </c>
      <c r="Q212" t="s">
        <v>89</v>
      </c>
      <c r="R212" t="s">
        <v>87</v>
      </c>
      <c r="S212" s="31">
        <f t="shared" si="39"/>
        <v>0</v>
      </c>
    </row>
    <row r="213" spans="3:19" x14ac:dyDescent="0.25">
      <c r="C213" t="s">
        <v>7</v>
      </c>
      <c r="D213" s="18" t="s">
        <v>70</v>
      </c>
      <c r="E213">
        <v>11</v>
      </c>
      <c r="F213">
        <v>25</v>
      </c>
      <c r="G213" s="33">
        <f t="shared" si="41"/>
        <v>275</v>
      </c>
      <c r="H213" s="1" t="s">
        <v>97</v>
      </c>
      <c r="I213" s="1">
        <v>42833</v>
      </c>
      <c r="J213" t="s">
        <v>20</v>
      </c>
      <c r="K213">
        <v>2017</v>
      </c>
      <c r="L213" s="1">
        <v>42863</v>
      </c>
      <c r="M213" s="31">
        <f t="shared" si="37"/>
        <v>0</v>
      </c>
      <c r="N213" s="31">
        <f t="shared" si="38"/>
        <v>275</v>
      </c>
      <c r="O213">
        <v>5</v>
      </c>
      <c r="P213" t="s">
        <v>57</v>
      </c>
      <c r="Q213" t="s">
        <v>85</v>
      </c>
      <c r="R213" t="s">
        <v>86</v>
      </c>
      <c r="S213" s="31">
        <f t="shared" si="39"/>
        <v>13.75</v>
      </c>
    </row>
    <row r="214" spans="3:19" x14ac:dyDescent="0.25">
      <c r="C214" t="s">
        <v>4</v>
      </c>
      <c r="D214" s="18" t="s">
        <v>71</v>
      </c>
      <c r="E214">
        <v>38</v>
      </c>
      <c r="F214">
        <v>10</v>
      </c>
      <c r="G214" s="33">
        <f t="shared" si="41"/>
        <v>380</v>
      </c>
      <c r="H214" s="1" t="s">
        <v>96</v>
      </c>
      <c r="I214" s="1">
        <v>42833</v>
      </c>
      <c r="J214" t="s">
        <v>20</v>
      </c>
      <c r="K214">
        <v>2017</v>
      </c>
      <c r="L214" s="1">
        <v>42863</v>
      </c>
      <c r="M214" s="31">
        <f t="shared" si="37"/>
        <v>0</v>
      </c>
      <c r="N214" s="31">
        <f t="shared" si="38"/>
        <v>380</v>
      </c>
      <c r="O214">
        <v>3</v>
      </c>
      <c r="P214" t="s">
        <v>55</v>
      </c>
      <c r="Q214" t="s">
        <v>82</v>
      </c>
      <c r="R214" t="s">
        <v>86</v>
      </c>
      <c r="S214" s="31">
        <f t="shared" si="39"/>
        <v>19</v>
      </c>
    </row>
    <row r="215" spans="3:19" x14ac:dyDescent="0.25">
      <c r="C215" t="s">
        <v>8</v>
      </c>
      <c r="D215" s="18" t="s">
        <v>70</v>
      </c>
      <c r="E215">
        <v>44</v>
      </c>
      <c r="F215">
        <v>10</v>
      </c>
      <c r="G215" s="33">
        <f t="shared" si="41"/>
        <v>440</v>
      </c>
      <c r="H215" s="1" t="s">
        <v>94</v>
      </c>
      <c r="I215" s="1">
        <v>42833</v>
      </c>
      <c r="J215" t="s">
        <v>20</v>
      </c>
      <c r="K215">
        <v>2017</v>
      </c>
      <c r="L215" s="1">
        <v>42834</v>
      </c>
      <c r="M215" s="31">
        <f t="shared" si="37"/>
        <v>22</v>
      </c>
      <c r="N215" s="31">
        <f t="shared" si="38"/>
        <v>418</v>
      </c>
      <c r="O215">
        <v>6</v>
      </c>
      <c r="P215" t="s">
        <v>56</v>
      </c>
      <c r="Q215" t="s">
        <v>81</v>
      </c>
      <c r="R215" t="s">
        <v>86</v>
      </c>
      <c r="S215" s="31">
        <f t="shared" si="39"/>
        <v>22</v>
      </c>
    </row>
    <row r="216" spans="3:19" x14ac:dyDescent="0.25">
      <c r="C216" t="s">
        <v>12</v>
      </c>
      <c r="D216" t="s">
        <v>71</v>
      </c>
      <c r="E216">
        <v>44</v>
      </c>
      <c r="F216">
        <v>83</v>
      </c>
      <c r="G216" s="33">
        <f t="shared" ref="G216:G217" si="42">F216*E216</f>
        <v>3652</v>
      </c>
      <c r="H216" s="1" t="s">
        <v>93</v>
      </c>
      <c r="I216" s="1">
        <v>42833</v>
      </c>
      <c r="J216" t="s">
        <v>20</v>
      </c>
      <c r="K216">
        <v>2017</v>
      </c>
      <c r="L216" s="1">
        <v>42834</v>
      </c>
      <c r="M216" s="31">
        <f t="shared" si="37"/>
        <v>255.64000000000001</v>
      </c>
      <c r="N216" s="31">
        <f t="shared" si="38"/>
        <v>3396.36</v>
      </c>
      <c r="O216">
        <v>2</v>
      </c>
      <c r="P216" t="s">
        <v>54</v>
      </c>
      <c r="Q216" t="s">
        <v>81</v>
      </c>
      <c r="R216" t="s">
        <v>86</v>
      </c>
      <c r="S216" s="31">
        <f t="shared" si="39"/>
        <v>547.79999999999995</v>
      </c>
    </row>
    <row r="217" spans="3:19" x14ac:dyDescent="0.25">
      <c r="C217" t="s">
        <v>10</v>
      </c>
      <c r="D217" s="18" t="s">
        <v>71</v>
      </c>
      <c r="E217">
        <v>26</v>
      </c>
      <c r="F217">
        <v>86</v>
      </c>
      <c r="G217" s="33">
        <f t="shared" si="42"/>
        <v>2236</v>
      </c>
      <c r="H217" s="1" t="s">
        <v>97</v>
      </c>
      <c r="I217" s="1">
        <v>42833</v>
      </c>
      <c r="J217" t="s">
        <v>20</v>
      </c>
      <c r="K217">
        <v>2017</v>
      </c>
      <c r="L217" s="1">
        <v>42863</v>
      </c>
      <c r="M217" s="31">
        <f t="shared" si="37"/>
        <v>0</v>
      </c>
      <c r="N217" s="31">
        <f t="shared" si="38"/>
        <v>2236</v>
      </c>
      <c r="O217">
        <v>1</v>
      </c>
      <c r="P217" t="s">
        <v>89</v>
      </c>
      <c r="Q217" t="s">
        <v>89</v>
      </c>
      <c r="R217" t="s">
        <v>87</v>
      </c>
      <c r="S217" s="31">
        <f t="shared" si="39"/>
        <v>0</v>
      </c>
    </row>
    <row r="218" spans="3:19" x14ac:dyDescent="0.25">
      <c r="C218" t="s">
        <v>8</v>
      </c>
      <c r="D218" s="18" t="s">
        <v>70</v>
      </c>
      <c r="E218">
        <v>44</v>
      </c>
      <c r="F218">
        <v>50</v>
      </c>
      <c r="G218" s="33">
        <f>F218*E218</f>
        <v>2200</v>
      </c>
      <c r="H218" s="1" t="s">
        <v>94</v>
      </c>
      <c r="I218" s="1">
        <v>42834</v>
      </c>
      <c r="J218" t="s">
        <v>20</v>
      </c>
      <c r="K218">
        <v>2017</v>
      </c>
      <c r="L218" s="1">
        <v>42835</v>
      </c>
      <c r="M218" s="31">
        <f t="shared" si="37"/>
        <v>110</v>
      </c>
      <c r="N218" s="31">
        <f t="shared" si="38"/>
        <v>2090</v>
      </c>
      <c r="O218">
        <v>6</v>
      </c>
      <c r="P218" t="s">
        <v>56</v>
      </c>
      <c r="Q218" t="s">
        <v>85</v>
      </c>
      <c r="R218" t="s">
        <v>86</v>
      </c>
      <c r="S218" s="31">
        <f t="shared" si="39"/>
        <v>330</v>
      </c>
    </row>
    <row r="219" spans="3:19" x14ac:dyDescent="0.25">
      <c r="C219" t="s">
        <v>4</v>
      </c>
      <c r="D219" t="s">
        <v>71</v>
      </c>
      <c r="E219">
        <v>38</v>
      </c>
      <c r="F219">
        <v>57</v>
      </c>
      <c r="G219" s="33">
        <f>F219*E219</f>
        <v>2166</v>
      </c>
      <c r="H219" s="1" t="s">
        <v>94</v>
      </c>
      <c r="I219" s="1">
        <v>42834</v>
      </c>
      <c r="J219" t="s">
        <v>20</v>
      </c>
      <c r="K219">
        <v>2017</v>
      </c>
      <c r="L219" s="1">
        <v>42835</v>
      </c>
      <c r="M219" s="31">
        <f t="shared" si="37"/>
        <v>108.30000000000001</v>
      </c>
      <c r="N219" s="31">
        <f t="shared" si="38"/>
        <v>2057.6999999999998</v>
      </c>
      <c r="O219">
        <v>2</v>
      </c>
      <c r="P219" t="s">
        <v>54</v>
      </c>
      <c r="Q219" t="s">
        <v>83</v>
      </c>
      <c r="R219" t="s">
        <v>86</v>
      </c>
      <c r="S219" s="31">
        <f t="shared" si="39"/>
        <v>324.89999999999998</v>
      </c>
    </row>
    <row r="220" spans="3:19" x14ac:dyDescent="0.25">
      <c r="C220" t="s">
        <v>5</v>
      </c>
      <c r="D220" s="18" t="s">
        <v>70</v>
      </c>
      <c r="E220">
        <v>48</v>
      </c>
      <c r="F220">
        <v>16</v>
      </c>
      <c r="G220" s="33">
        <f>F220*E220</f>
        <v>768</v>
      </c>
      <c r="H220" s="1" t="s">
        <v>97</v>
      </c>
      <c r="I220" s="1">
        <v>42834</v>
      </c>
      <c r="J220" t="s">
        <v>20</v>
      </c>
      <c r="K220">
        <v>2017</v>
      </c>
      <c r="L220" s="1">
        <v>42864</v>
      </c>
      <c r="M220" s="31">
        <f t="shared" si="37"/>
        <v>0</v>
      </c>
      <c r="N220" s="31">
        <f t="shared" si="38"/>
        <v>768</v>
      </c>
      <c r="O220">
        <v>3</v>
      </c>
      <c r="P220" t="s">
        <v>55</v>
      </c>
      <c r="Q220" t="s">
        <v>85</v>
      </c>
      <c r="R220" t="s">
        <v>86</v>
      </c>
      <c r="S220" s="31">
        <f t="shared" si="39"/>
        <v>38.400000000000006</v>
      </c>
    </row>
    <row r="221" spans="3:19" x14ac:dyDescent="0.25">
      <c r="C221" t="s">
        <v>7</v>
      </c>
      <c r="D221" s="18" t="s">
        <v>70</v>
      </c>
      <c r="E221">
        <v>11</v>
      </c>
      <c r="F221">
        <v>5</v>
      </c>
      <c r="G221" s="33">
        <f>F221*E221</f>
        <v>55</v>
      </c>
      <c r="H221" s="1" t="s">
        <v>93</v>
      </c>
      <c r="I221" s="1">
        <v>42835</v>
      </c>
      <c r="J221" t="s">
        <v>20</v>
      </c>
      <c r="K221">
        <v>2017</v>
      </c>
      <c r="L221" s="1">
        <v>42836</v>
      </c>
      <c r="M221" s="31">
        <f t="shared" si="37"/>
        <v>3.8500000000000005</v>
      </c>
      <c r="N221" s="31">
        <f t="shared" si="38"/>
        <v>51.15</v>
      </c>
      <c r="O221">
        <v>1</v>
      </c>
      <c r="P221" t="s">
        <v>89</v>
      </c>
      <c r="Q221" t="s">
        <v>89</v>
      </c>
      <c r="R221" t="s">
        <v>87</v>
      </c>
      <c r="S221" s="31">
        <f t="shared" si="39"/>
        <v>0</v>
      </c>
    </row>
    <row r="222" spans="3:19" x14ac:dyDescent="0.25">
      <c r="C222" t="s">
        <v>6</v>
      </c>
      <c r="D222" t="s">
        <v>71</v>
      </c>
      <c r="E222">
        <v>26</v>
      </c>
      <c r="F222">
        <v>71</v>
      </c>
      <c r="G222" s="33">
        <f t="shared" ref="G222:G225" si="43">F222*E222</f>
        <v>1846</v>
      </c>
      <c r="H222" s="1" t="s">
        <v>93</v>
      </c>
      <c r="I222" s="1">
        <v>42835</v>
      </c>
      <c r="J222" t="s">
        <v>20</v>
      </c>
      <c r="K222">
        <v>2017</v>
      </c>
      <c r="L222" s="1">
        <v>42836</v>
      </c>
      <c r="M222" s="31">
        <f t="shared" si="37"/>
        <v>129.22</v>
      </c>
      <c r="N222" s="31">
        <f t="shared" si="38"/>
        <v>1716.78</v>
      </c>
      <c r="O222">
        <v>1</v>
      </c>
      <c r="P222" t="s">
        <v>89</v>
      </c>
      <c r="Q222" t="s">
        <v>89</v>
      </c>
      <c r="R222" t="s">
        <v>87</v>
      </c>
      <c r="S222" s="31">
        <f t="shared" si="39"/>
        <v>0</v>
      </c>
    </row>
    <row r="223" spans="3:19" x14ac:dyDescent="0.25">
      <c r="C223" t="s">
        <v>6</v>
      </c>
      <c r="D223" t="s">
        <v>71</v>
      </c>
      <c r="E223">
        <v>26</v>
      </c>
      <c r="F223">
        <v>82</v>
      </c>
      <c r="G223" s="33">
        <f t="shared" si="43"/>
        <v>2132</v>
      </c>
      <c r="H223" s="1" t="s">
        <v>93</v>
      </c>
      <c r="I223" s="1">
        <v>42836</v>
      </c>
      <c r="J223" t="s">
        <v>20</v>
      </c>
      <c r="K223">
        <v>2017</v>
      </c>
      <c r="L223" s="1">
        <v>42837</v>
      </c>
      <c r="M223" s="31">
        <f t="shared" si="37"/>
        <v>149.24</v>
      </c>
      <c r="N223" s="31">
        <f t="shared" si="38"/>
        <v>1982.76</v>
      </c>
      <c r="O223">
        <v>2</v>
      </c>
      <c r="P223" t="s">
        <v>54</v>
      </c>
      <c r="Q223" t="s">
        <v>85</v>
      </c>
      <c r="R223" t="s">
        <v>86</v>
      </c>
      <c r="S223" s="31">
        <f t="shared" si="39"/>
        <v>319.8</v>
      </c>
    </row>
    <row r="224" spans="3:19" x14ac:dyDescent="0.25">
      <c r="C224" t="s">
        <v>6</v>
      </c>
      <c r="D224" s="18" t="s">
        <v>71</v>
      </c>
      <c r="E224">
        <v>26</v>
      </c>
      <c r="F224">
        <v>54</v>
      </c>
      <c r="G224" s="33">
        <f t="shared" si="43"/>
        <v>1404</v>
      </c>
      <c r="H224" s="1" t="s">
        <v>97</v>
      </c>
      <c r="I224" s="1">
        <v>42837</v>
      </c>
      <c r="J224" t="s">
        <v>20</v>
      </c>
      <c r="K224">
        <v>2017</v>
      </c>
      <c r="L224" s="1">
        <v>42867</v>
      </c>
      <c r="M224" s="31">
        <f t="shared" si="37"/>
        <v>0</v>
      </c>
      <c r="N224" s="31">
        <f t="shared" si="38"/>
        <v>1404</v>
      </c>
      <c r="O224">
        <v>1</v>
      </c>
      <c r="P224" t="s">
        <v>89</v>
      </c>
      <c r="Q224" t="s">
        <v>89</v>
      </c>
      <c r="R224" t="s">
        <v>87</v>
      </c>
      <c r="S224" s="31">
        <f t="shared" si="39"/>
        <v>0</v>
      </c>
    </row>
    <row r="225" spans="3:19" x14ac:dyDescent="0.25">
      <c r="C225" t="s">
        <v>6</v>
      </c>
      <c r="D225" s="18" t="s">
        <v>71</v>
      </c>
      <c r="E225">
        <v>26</v>
      </c>
      <c r="F225">
        <v>61</v>
      </c>
      <c r="G225" s="33">
        <f t="shared" si="43"/>
        <v>1586</v>
      </c>
      <c r="H225" s="1" t="s">
        <v>97</v>
      </c>
      <c r="I225" s="1">
        <v>42838</v>
      </c>
      <c r="J225" t="s">
        <v>20</v>
      </c>
      <c r="K225">
        <v>2017</v>
      </c>
      <c r="L225" s="1">
        <v>42868</v>
      </c>
      <c r="M225" s="31">
        <f t="shared" si="37"/>
        <v>0</v>
      </c>
      <c r="N225" s="31">
        <f t="shared" si="38"/>
        <v>1586</v>
      </c>
      <c r="O225">
        <v>3</v>
      </c>
      <c r="P225" t="s">
        <v>55</v>
      </c>
      <c r="Q225" t="s">
        <v>83</v>
      </c>
      <c r="R225" t="s">
        <v>86</v>
      </c>
      <c r="S225" s="31">
        <f t="shared" si="39"/>
        <v>237.89999999999998</v>
      </c>
    </row>
    <row r="226" spans="3:19" x14ac:dyDescent="0.25">
      <c r="C226" t="s">
        <v>11</v>
      </c>
      <c r="D226" s="18" t="s">
        <v>70</v>
      </c>
      <c r="E226">
        <v>21</v>
      </c>
      <c r="F226">
        <v>21</v>
      </c>
      <c r="G226" s="33">
        <f>F226*E226</f>
        <v>441</v>
      </c>
      <c r="H226" s="1" t="s">
        <v>94</v>
      </c>
      <c r="I226" s="1">
        <v>42838</v>
      </c>
      <c r="J226" t="s">
        <v>20</v>
      </c>
      <c r="K226">
        <v>2017</v>
      </c>
      <c r="L226" s="1">
        <v>42839</v>
      </c>
      <c r="M226" s="31">
        <f t="shared" si="37"/>
        <v>22.05</v>
      </c>
      <c r="N226" s="31">
        <f t="shared" si="38"/>
        <v>418.95</v>
      </c>
      <c r="O226">
        <v>4</v>
      </c>
      <c r="P226" t="s">
        <v>53</v>
      </c>
      <c r="Q226" t="s">
        <v>80</v>
      </c>
      <c r="R226" t="s">
        <v>86</v>
      </c>
      <c r="S226" s="31">
        <f t="shared" si="39"/>
        <v>22.05</v>
      </c>
    </row>
    <row r="227" spans="3:19" x14ac:dyDescent="0.25">
      <c r="C227" t="s">
        <v>4</v>
      </c>
      <c r="D227" s="18" t="s">
        <v>71</v>
      </c>
      <c r="E227">
        <v>38</v>
      </c>
      <c r="F227">
        <v>20</v>
      </c>
      <c r="G227" s="33">
        <f t="shared" ref="G227:G229" si="44">F227*E227</f>
        <v>760</v>
      </c>
      <c r="H227" s="1" t="s">
        <v>97</v>
      </c>
      <c r="I227" s="1">
        <v>42839</v>
      </c>
      <c r="J227" t="s">
        <v>20</v>
      </c>
      <c r="K227">
        <v>2017</v>
      </c>
      <c r="L227" s="1">
        <v>42869</v>
      </c>
      <c r="M227" s="31">
        <f t="shared" si="37"/>
        <v>0</v>
      </c>
      <c r="N227" s="31">
        <f t="shared" si="38"/>
        <v>760</v>
      </c>
      <c r="O227">
        <v>6</v>
      </c>
      <c r="P227" t="s">
        <v>56</v>
      </c>
      <c r="Q227" t="s">
        <v>80</v>
      </c>
      <c r="R227" t="s">
        <v>86</v>
      </c>
      <c r="S227" s="31">
        <f t="shared" si="39"/>
        <v>38</v>
      </c>
    </row>
    <row r="228" spans="3:19" x14ac:dyDescent="0.25">
      <c r="C228" t="s">
        <v>10</v>
      </c>
      <c r="D228" s="18" t="s">
        <v>71</v>
      </c>
      <c r="E228">
        <v>26</v>
      </c>
      <c r="F228">
        <v>25</v>
      </c>
      <c r="G228" s="33">
        <f t="shared" si="44"/>
        <v>650</v>
      </c>
      <c r="H228" s="1" t="s">
        <v>97</v>
      </c>
      <c r="I228" s="1">
        <v>42839</v>
      </c>
      <c r="J228" t="s">
        <v>20</v>
      </c>
      <c r="K228">
        <v>2017</v>
      </c>
      <c r="L228" s="1">
        <v>42869</v>
      </c>
      <c r="M228" s="31">
        <f t="shared" si="37"/>
        <v>0</v>
      </c>
      <c r="N228" s="31">
        <f t="shared" si="38"/>
        <v>650</v>
      </c>
      <c r="O228">
        <v>6</v>
      </c>
      <c r="P228" t="s">
        <v>56</v>
      </c>
      <c r="Q228" t="s">
        <v>81</v>
      </c>
      <c r="R228" t="s">
        <v>86</v>
      </c>
      <c r="S228" s="31">
        <f t="shared" si="39"/>
        <v>32.5</v>
      </c>
    </row>
    <row r="229" spans="3:19" x14ac:dyDescent="0.25">
      <c r="C229" t="s">
        <v>6</v>
      </c>
      <c r="D229" t="s">
        <v>71</v>
      </c>
      <c r="E229">
        <v>26</v>
      </c>
      <c r="F229">
        <v>68</v>
      </c>
      <c r="G229" s="33">
        <f t="shared" si="44"/>
        <v>1768</v>
      </c>
      <c r="H229" s="1" t="s">
        <v>94</v>
      </c>
      <c r="I229" s="1">
        <v>42840</v>
      </c>
      <c r="J229" t="s">
        <v>20</v>
      </c>
      <c r="K229">
        <v>2017</v>
      </c>
      <c r="L229" s="1">
        <v>42841</v>
      </c>
      <c r="M229" s="31">
        <f t="shared" si="37"/>
        <v>88.4</v>
      </c>
      <c r="N229" s="31">
        <f t="shared" si="38"/>
        <v>1679.6</v>
      </c>
      <c r="O229">
        <v>2</v>
      </c>
      <c r="P229" t="s">
        <v>54</v>
      </c>
      <c r="Q229" t="s">
        <v>82</v>
      </c>
      <c r="R229" t="s">
        <v>86</v>
      </c>
      <c r="S229" s="31">
        <f t="shared" si="39"/>
        <v>265.2</v>
      </c>
    </row>
    <row r="230" spans="3:19" x14ac:dyDescent="0.25">
      <c r="C230" t="s">
        <v>9</v>
      </c>
      <c r="D230" s="18" t="s">
        <v>70</v>
      </c>
      <c r="E230">
        <v>35</v>
      </c>
      <c r="F230">
        <v>30</v>
      </c>
      <c r="G230" s="33">
        <f>F230*E230</f>
        <v>1050</v>
      </c>
      <c r="H230" s="1" t="s">
        <v>97</v>
      </c>
      <c r="I230" s="1">
        <v>42840</v>
      </c>
      <c r="J230" t="s">
        <v>20</v>
      </c>
      <c r="K230">
        <v>2017</v>
      </c>
      <c r="L230" s="1">
        <v>42870</v>
      </c>
      <c r="M230" s="31">
        <f t="shared" si="37"/>
        <v>0</v>
      </c>
      <c r="N230" s="31">
        <f t="shared" si="38"/>
        <v>1050</v>
      </c>
      <c r="O230">
        <v>5</v>
      </c>
      <c r="P230" t="s">
        <v>57</v>
      </c>
      <c r="Q230" t="s">
        <v>84</v>
      </c>
      <c r="R230" t="s">
        <v>86</v>
      </c>
      <c r="S230" s="31">
        <f t="shared" si="39"/>
        <v>157.5</v>
      </c>
    </row>
    <row r="231" spans="3:19" x14ac:dyDescent="0.25">
      <c r="C231" t="s">
        <v>10</v>
      </c>
      <c r="D231" s="18" t="s">
        <v>71</v>
      </c>
      <c r="E231">
        <v>26</v>
      </c>
      <c r="F231">
        <v>30</v>
      </c>
      <c r="G231" s="33">
        <f t="shared" ref="G231:G232" si="45">F231*E231</f>
        <v>780</v>
      </c>
      <c r="H231" s="1" t="s">
        <v>96</v>
      </c>
      <c r="I231" s="1">
        <v>42841</v>
      </c>
      <c r="J231" t="s">
        <v>20</v>
      </c>
      <c r="K231">
        <v>2017</v>
      </c>
      <c r="L231" s="1">
        <v>42871</v>
      </c>
      <c r="M231" s="31">
        <f t="shared" si="37"/>
        <v>0</v>
      </c>
      <c r="N231" s="31">
        <f t="shared" si="38"/>
        <v>780</v>
      </c>
      <c r="O231">
        <v>3</v>
      </c>
      <c r="P231" t="s">
        <v>55</v>
      </c>
      <c r="Q231" t="s">
        <v>84</v>
      </c>
      <c r="R231" t="s">
        <v>86</v>
      </c>
      <c r="S231" s="31">
        <f t="shared" si="39"/>
        <v>39</v>
      </c>
    </row>
    <row r="232" spans="3:19" x14ac:dyDescent="0.25">
      <c r="C232" t="s">
        <v>6</v>
      </c>
      <c r="D232" s="18" t="s">
        <v>71</v>
      </c>
      <c r="E232">
        <v>26</v>
      </c>
      <c r="F232">
        <v>73</v>
      </c>
      <c r="G232" s="33">
        <f t="shared" si="45"/>
        <v>1898</v>
      </c>
      <c r="H232" s="1" t="s">
        <v>94</v>
      </c>
      <c r="I232" s="1">
        <v>42842</v>
      </c>
      <c r="J232" t="s">
        <v>20</v>
      </c>
      <c r="K232">
        <v>2017</v>
      </c>
      <c r="L232" s="1">
        <v>42843</v>
      </c>
      <c r="M232" s="31">
        <f t="shared" si="37"/>
        <v>94.9</v>
      </c>
      <c r="N232" s="31">
        <f t="shared" si="38"/>
        <v>1803.1</v>
      </c>
      <c r="O232">
        <v>3</v>
      </c>
      <c r="P232" t="s">
        <v>55</v>
      </c>
      <c r="Q232" t="s">
        <v>81</v>
      </c>
      <c r="R232" t="s">
        <v>86</v>
      </c>
      <c r="S232" s="31">
        <f t="shared" si="39"/>
        <v>284.7</v>
      </c>
    </row>
    <row r="233" spans="3:19" x14ac:dyDescent="0.25">
      <c r="C233" t="s">
        <v>9</v>
      </c>
      <c r="D233" s="18" t="s">
        <v>70</v>
      </c>
      <c r="E233">
        <v>35</v>
      </c>
      <c r="F233">
        <v>40</v>
      </c>
      <c r="G233" s="33">
        <f>F233*E233</f>
        <v>1400</v>
      </c>
      <c r="H233" s="1" t="s">
        <v>94</v>
      </c>
      <c r="I233" s="1">
        <v>42843</v>
      </c>
      <c r="J233" t="s">
        <v>20</v>
      </c>
      <c r="K233">
        <v>2017</v>
      </c>
      <c r="L233" s="1">
        <v>42844</v>
      </c>
      <c r="M233" s="31">
        <f t="shared" si="37"/>
        <v>70</v>
      </c>
      <c r="N233" s="31">
        <f t="shared" si="38"/>
        <v>1330</v>
      </c>
      <c r="O233">
        <v>3</v>
      </c>
      <c r="P233" t="s">
        <v>55</v>
      </c>
      <c r="Q233" t="s">
        <v>82</v>
      </c>
      <c r="R233" t="s">
        <v>86</v>
      </c>
      <c r="S233" s="31">
        <f t="shared" si="39"/>
        <v>210</v>
      </c>
    </row>
    <row r="234" spans="3:19" x14ac:dyDescent="0.25">
      <c r="C234" t="s">
        <v>6</v>
      </c>
      <c r="D234" s="18" t="s">
        <v>71</v>
      </c>
      <c r="E234">
        <v>26</v>
      </c>
      <c r="F234">
        <v>14</v>
      </c>
      <c r="G234" s="33">
        <f>F234*E234</f>
        <v>364</v>
      </c>
      <c r="H234" s="1" t="s">
        <v>97</v>
      </c>
      <c r="I234" s="1">
        <v>42843</v>
      </c>
      <c r="J234" t="s">
        <v>20</v>
      </c>
      <c r="K234">
        <v>2017</v>
      </c>
      <c r="L234" s="1">
        <v>42873</v>
      </c>
      <c r="M234" s="31">
        <f t="shared" si="37"/>
        <v>0</v>
      </c>
      <c r="N234" s="31">
        <f t="shared" si="38"/>
        <v>364</v>
      </c>
      <c r="O234">
        <v>6</v>
      </c>
      <c r="P234" t="s">
        <v>56</v>
      </c>
      <c r="Q234" t="s">
        <v>84</v>
      </c>
      <c r="R234" t="s">
        <v>86</v>
      </c>
      <c r="S234" s="31">
        <f t="shared" si="39"/>
        <v>18.2</v>
      </c>
    </row>
    <row r="235" spans="3:19" x14ac:dyDescent="0.25">
      <c r="C235" t="s">
        <v>9</v>
      </c>
      <c r="D235" s="18" t="s">
        <v>70</v>
      </c>
      <c r="E235">
        <v>35</v>
      </c>
      <c r="F235">
        <v>13</v>
      </c>
      <c r="G235" s="33">
        <f>F235*E235</f>
        <v>455</v>
      </c>
      <c r="H235" s="1" t="s">
        <v>96</v>
      </c>
      <c r="I235" s="1">
        <v>42844</v>
      </c>
      <c r="J235" t="s">
        <v>20</v>
      </c>
      <c r="K235">
        <v>2017</v>
      </c>
      <c r="L235" s="1">
        <v>42874</v>
      </c>
      <c r="M235" s="31">
        <f t="shared" si="37"/>
        <v>0</v>
      </c>
      <c r="N235" s="31">
        <f t="shared" si="38"/>
        <v>455</v>
      </c>
      <c r="O235">
        <v>6</v>
      </c>
      <c r="P235" t="s">
        <v>56</v>
      </c>
      <c r="Q235" t="s">
        <v>82</v>
      </c>
      <c r="R235" t="s">
        <v>86</v>
      </c>
      <c r="S235" s="31">
        <f t="shared" si="39"/>
        <v>22.75</v>
      </c>
    </row>
    <row r="236" spans="3:19" x14ac:dyDescent="0.25">
      <c r="C236" t="s">
        <v>8</v>
      </c>
      <c r="D236" s="18" t="s">
        <v>70</v>
      </c>
      <c r="E236">
        <v>44</v>
      </c>
      <c r="F236">
        <v>14</v>
      </c>
      <c r="G236" s="33">
        <f>F236*E236</f>
        <v>616</v>
      </c>
      <c r="H236" s="1" t="s">
        <v>97</v>
      </c>
      <c r="I236" s="1">
        <v>42844</v>
      </c>
      <c r="J236" t="s">
        <v>20</v>
      </c>
      <c r="K236">
        <v>2017</v>
      </c>
      <c r="L236" s="1">
        <v>42874</v>
      </c>
      <c r="M236" s="31">
        <f t="shared" si="37"/>
        <v>0</v>
      </c>
      <c r="N236" s="31">
        <f t="shared" si="38"/>
        <v>616</v>
      </c>
      <c r="O236">
        <v>1</v>
      </c>
      <c r="P236" t="s">
        <v>89</v>
      </c>
      <c r="Q236" t="s">
        <v>89</v>
      </c>
      <c r="R236" t="s">
        <v>87</v>
      </c>
      <c r="S236" s="31">
        <f t="shared" si="39"/>
        <v>0</v>
      </c>
    </row>
    <row r="237" spans="3:19" x14ac:dyDescent="0.25">
      <c r="C237" t="s">
        <v>10</v>
      </c>
      <c r="D237" s="18" t="s">
        <v>71</v>
      </c>
      <c r="E237">
        <v>26</v>
      </c>
      <c r="F237">
        <v>35</v>
      </c>
      <c r="G237" s="33">
        <f t="shared" ref="G237:G241" si="46">F237*E237</f>
        <v>910</v>
      </c>
      <c r="H237" s="1" t="s">
        <v>96</v>
      </c>
      <c r="I237" s="1">
        <v>42844</v>
      </c>
      <c r="J237" t="s">
        <v>20</v>
      </c>
      <c r="K237">
        <v>2017</v>
      </c>
      <c r="L237" s="1">
        <v>42874</v>
      </c>
      <c r="M237" s="31">
        <f t="shared" si="37"/>
        <v>0</v>
      </c>
      <c r="N237" s="31">
        <f t="shared" si="38"/>
        <v>910</v>
      </c>
      <c r="O237">
        <v>4</v>
      </c>
      <c r="P237" t="s">
        <v>53</v>
      </c>
      <c r="Q237" t="s">
        <v>84</v>
      </c>
      <c r="R237" t="s">
        <v>86</v>
      </c>
      <c r="S237" s="31">
        <f t="shared" si="39"/>
        <v>45.5</v>
      </c>
    </row>
    <row r="238" spans="3:19" x14ac:dyDescent="0.25">
      <c r="C238" t="s">
        <v>12</v>
      </c>
      <c r="D238" s="18" t="s">
        <v>71</v>
      </c>
      <c r="E238">
        <v>44</v>
      </c>
      <c r="F238">
        <v>46</v>
      </c>
      <c r="G238" s="33">
        <f t="shared" si="46"/>
        <v>2024</v>
      </c>
      <c r="H238" s="1" t="s">
        <v>97</v>
      </c>
      <c r="I238" s="1">
        <v>42845</v>
      </c>
      <c r="J238" t="s">
        <v>20</v>
      </c>
      <c r="K238">
        <v>2017</v>
      </c>
      <c r="L238" s="1">
        <v>42875</v>
      </c>
      <c r="M238" s="31">
        <f t="shared" si="37"/>
        <v>0</v>
      </c>
      <c r="N238" s="31">
        <f t="shared" si="38"/>
        <v>2024</v>
      </c>
      <c r="O238">
        <v>3</v>
      </c>
      <c r="P238" t="s">
        <v>55</v>
      </c>
      <c r="Q238" t="s">
        <v>82</v>
      </c>
      <c r="R238" t="s">
        <v>86</v>
      </c>
      <c r="S238" s="31">
        <f t="shared" si="39"/>
        <v>303.59999999999997</v>
      </c>
    </row>
    <row r="239" spans="3:19" x14ac:dyDescent="0.25">
      <c r="C239" t="s">
        <v>4</v>
      </c>
      <c r="D239" s="18" t="s">
        <v>71</v>
      </c>
      <c r="E239">
        <v>38</v>
      </c>
      <c r="F239">
        <v>26</v>
      </c>
      <c r="G239" s="33">
        <f t="shared" si="46"/>
        <v>988</v>
      </c>
      <c r="H239" s="1" t="s">
        <v>97</v>
      </c>
      <c r="I239" s="1">
        <v>42845</v>
      </c>
      <c r="J239" t="s">
        <v>20</v>
      </c>
      <c r="K239">
        <v>2017</v>
      </c>
      <c r="L239" s="1">
        <v>42875</v>
      </c>
      <c r="M239" s="31">
        <f t="shared" si="37"/>
        <v>0</v>
      </c>
      <c r="N239" s="31">
        <f t="shared" si="38"/>
        <v>988</v>
      </c>
      <c r="O239">
        <v>6</v>
      </c>
      <c r="P239" t="s">
        <v>56</v>
      </c>
      <c r="Q239" t="s">
        <v>84</v>
      </c>
      <c r="R239" t="s">
        <v>86</v>
      </c>
      <c r="S239" s="31">
        <f t="shared" si="39"/>
        <v>49.400000000000006</v>
      </c>
    </row>
    <row r="240" spans="3:19" x14ac:dyDescent="0.25">
      <c r="C240" t="s">
        <v>4</v>
      </c>
      <c r="D240" s="18" t="s">
        <v>71</v>
      </c>
      <c r="E240">
        <v>38</v>
      </c>
      <c r="F240">
        <v>28</v>
      </c>
      <c r="G240" s="33">
        <f t="shared" si="46"/>
        <v>1064</v>
      </c>
      <c r="H240" s="1" t="s">
        <v>96</v>
      </c>
      <c r="I240" s="1">
        <v>42845</v>
      </c>
      <c r="J240" t="s">
        <v>20</v>
      </c>
      <c r="K240">
        <v>2017</v>
      </c>
      <c r="L240" s="1">
        <v>42875</v>
      </c>
      <c r="M240" s="31">
        <f t="shared" si="37"/>
        <v>0</v>
      </c>
      <c r="N240" s="31">
        <f t="shared" si="38"/>
        <v>1064</v>
      </c>
      <c r="O240">
        <v>4</v>
      </c>
      <c r="P240" t="s">
        <v>53</v>
      </c>
      <c r="Q240" t="s">
        <v>85</v>
      </c>
      <c r="R240" t="s">
        <v>86</v>
      </c>
      <c r="S240" s="31">
        <f t="shared" si="39"/>
        <v>159.6</v>
      </c>
    </row>
    <row r="241" spans="3:19" x14ac:dyDescent="0.25">
      <c r="C241" t="s">
        <v>12</v>
      </c>
      <c r="D241" s="18" t="s">
        <v>71</v>
      </c>
      <c r="E241">
        <v>44</v>
      </c>
      <c r="F241">
        <v>28</v>
      </c>
      <c r="G241" s="33">
        <f t="shared" si="46"/>
        <v>1232</v>
      </c>
      <c r="H241" s="1" t="s">
        <v>96</v>
      </c>
      <c r="I241" s="1">
        <v>42846</v>
      </c>
      <c r="J241" t="s">
        <v>20</v>
      </c>
      <c r="K241">
        <v>2017</v>
      </c>
      <c r="L241" s="1">
        <v>42876</v>
      </c>
      <c r="M241" s="31">
        <f t="shared" si="37"/>
        <v>0</v>
      </c>
      <c r="N241" s="31">
        <f t="shared" si="38"/>
        <v>1232</v>
      </c>
      <c r="O241">
        <v>6</v>
      </c>
      <c r="P241" t="s">
        <v>56</v>
      </c>
      <c r="Q241" t="s">
        <v>82</v>
      </c>
      <c r="R241" t="s">
        <v>86</v>
      </c>
      <c r="S241" s="31">
        <f t="shared" si="39"/>
        <v>184.79999999999998</v>
      </c>
    </row>
    <row r="242" spans="3:19" x14ac:dyDescent="0.25">
      <c r="C242" t="s">
        <v>7</v>
      </c>
      <c r="D242" s="18" t="s">
        <v>70</v>
      </c>
      <c r="E242">
        <v>11</v>
      </c>
      <c r="F242">
        <v>12</v>
      </c>
      <c r="G242" s="33">
        <f>F242*E242</f>
        <v>132</v>
      </c>
      <c r="H242" s="1" t="s">
        <v>97</v>
      </c>
      <c r="I242" s="1">
        <v>42846</v>
      </c>
      <c r="J242" t="s">
        <v>20</v>
      </c>
      <c r="K242">
        <v>2017</v>
      </c>
      <c r="L242" s="1">
        <v>42876</v>
      </c>
      <c r="M242" s="31">
        <f t="shared" si="37"/>
        <v>0</v>
      </c>
      <c r="N242" s="31">
        <f t="shared" si="38"/>
        <v>132</v>
      </c>
      <c r="O242">
        <v>5</v>
      </c>
      <c r="P242" t="s">
        <v>57</v>
      </c>
      <c r="Q242" t="s">
        <v>84</v>
      </c>
      <c r="R242" t="s">
        <v>86</v>
      </c>
      <c r="S242" s="31">
        <f t="shared" si="39"/>
        <v>6.6000000000000005</v>
      </c>
    </row>
    <row r="243" spans="3:19" x14ac:dyDescent="0.25">
      <c r="C243" t="s">
        <v>12</v>
      </c>
      <c r="D243" s="18" t="s">
        <v>71</v>
      </c>
      <c r="E243">
        <v>44</v>
      </c>
      <c r="F243">
        <v>19</v>
      </c>
      <c r="G243" s="33">
        <f t="shared" ref="G243:G249" si="47">F243*E243</f>
        <v>836</v>
      </c>
      <c r="H243" s="1" t="s">
        <v>97</v>
      </c>
      <c r="I243" s="1">
        <v>42847</v>
      </c>
      <c r="J243" t="s">
        <v>20</v>
      </c>
      <c r="K243">
        <v>2017</v>
      </c>
      <c r="L243" s="1">
        <v>42877</v>
      </c>
      <c r="M243" s="31">
        <f t="shared" si="37"/>
        <v>0</v>
      </c>
      <c r="N243" s="31">
        <f t="shared" si="38"/>
        <v>836</v>
      </c>
      <c r="O243">
        <v>5</v>
      </c>
      <c r="P243" t="s">
        <v>57</v>
      </c>
      <c r="Q243" t="s">
        <v>84</v>
      </c>
      <c r="R243" t="s">
        <v>86</v>
      </c>
      <c r="S243" s="31">
        <f t="shared" si="39"/>
        <v>41.800000000000004</v>
      </c>
    </row>
    <row r="244" spans="3:19" x14ac:dyDescent="0.25">
      <c r="C244" t="s">
        <v>10</v>
      </c>
      <c r="D244" s="18" t="s">
        <v>71</v>
      </c>
      <c r="E244">
        <v>26</v>
      </c>
      <c r="F244">
        <v>30</v>
      </c>
      <c r="G244" s="33">
        <f t="shared" si="47"/>
        <v>780</v>
      </c>
      <c r="H244" s="1" t="s">
        <v>97</v>
      </c>
      <c r="I244" s="1">
        <v>42847</v>
      </c>
      <c r="J244" t="s">
        <v>20</v>
      </c>
      <c r="K244">
        <v>2017</v>
      </c>
      <c r="L244" s="1">
        <v>42877</v>
      </c>
      <c r="M244" s="31">
        <f t="shared" si="37"/>
        <v>0</v>
      </c>
      <c r="N244" s="31">
        <f t="shared" si="38"/>
        <v>780</v>
      </c>
      <c r="O244">
        <v>6</v>
      </c>
      <c r="P244" t="s">
        <v>56</v>
      </c>
      <c r="Q244" t="s">
        <v>80</v>
      </c>
      <c r="R244" t="s">
        <v>86</v>
      </c>
      <c r="S244" s="31">
        <f t="shared" si="39"/>
        <v>39</v>
      </c>
    </row>
    <row r="245" spans="3:19" x14ac:dyDescent="0.25">
      <c r="C245" t="s">
        <v>12</v>
      </c>
      <c r="D245" s="18" t="s">
        <v>71</v>
      </c>
      <c r="E245">
        <v>44</v>
      </c>
      <c r="F245">
        <v>33</v>
      </c>
      <c r="G245" s="33">
        <f t="shared" si="47"/>
        <v>1452</v>
      </c>
      <c r="H245" s="1" t="s">
        <v>96</v>
      </c>
      <c r="I245" s="1">
        <v>42848</v>
      </c>
      <c r="J245" t="s">
        <v>20</v>
      </c>
      <c r="K245">
        <v>2017</v>
      </c>
      <c r="L245" s="1">
        <v>42878</v>
      </c>
      <c r="M245" s="31">
        <f t="shared" si="37"/>
        <v>0</v>
      </c>
      <c r="N245" s="31">
        <f t="shared" si="38"/>
        <v>1452</v>
      </c>
      <c r="O245">
        <v>4</v>
      </c>
      <c r="P245" t="s">
        <v>53</v>
      </c>
      <c r="Q245" t="s">
        <v>84</v>
      </c>
      <c r="R245" t="s">
        <v>86</v>
      </c>
      <c r="S245" s="31">
        <f t="shared" si="39"/>
        <v>217.79999999999998</v>
      </c>
    </row>
    <row r="246" spans="3:19" x14ac:dyDescent="0.25">
      <c r="C246" t="s">
        <v>10</v>
      </c>
      <c r="D246" s="18" t="s">
        <v>71</v>
      </c>
      <c r="E246">
        <v>26</v>
      </c>
      <c r="F246">
        <v>32</v>
      </c>
      <c r="G246" s="33">
        <f t="shared" si="47"/>
        <v>832</v>
      </c>
      <c r="H246" s="1" t="s">
        <v>96</v>
      </c>
      <c r="I246" s="1">
        <v>42848</v>
      </c>
      <c r="J246" t="s">
        <v>20</v>
      </c>
      <c r="K246">
        <v>2017</v>
      </c>
      <c r="L246" s="1">
        <v>42878</v>
      </c>
      <c r="M246" s="31">
        <f t="shared" si="37"/>
        <v>0</v>
      </c>
      <c r="N246" s="31">
        <f t="shared" si="38"/>
        <v>832</v>
      </c>
      <c r="O246">
        <v>6</v>
      </c>
      <c r="P246" t="s">
        <v>56</v>
      </c>
      <c r="Q246" t="s">
        <v>83</v>
      </c>
      <c r="R246" t="s">
        <v>86</v>
      </c>
      <c r="S246" s="31">
        <f t="shared" si="39"/>
        <v>41.6</v>
      </c>
    </row>
    <row r="247" spans="3:19" x14ac:dyDescent="0.25">
      <c r="C247" t="s">
        <v>12</v>
      </c>
      <c r="D247" s="18" t="s">
        <v>71</v>
      </c>
      <c r="E247">
        <v>44</v>
      </c>
      <c r="F247">
        <v>33</v>
      </c>
      <c r="G247" s="33">
        <f t="shared" si="47"/>
        <v>1452</v>
      </c>
      <c r="H247" s="1" t="s">
        <v>97</v>
      </c>
      <c r="I247" s="1">
        <v>42849</v>
      </c>
      <c r="J247" t="s">
        <v>20</v>
      </c>
      <c r="K247">
        <v>2017</v>
      </c>
      <c r="L247" s="1">
        <v>42879</v>
      </c>
      <c r="M247" s="31">
        <f t="shared" si="37"/>
        <v>0</v>
      </c>
      <c r="N247" s="31">
        <f t="shared" si="38"/>
        <v>1452</v>
      </c>
      <c r="O247">
        <v>4</v>
      </c>
      <c r="P247" t="s">
        <v>53</v>
      </c>
      <c r="Q247" t="s">
        <v>85</v>
      </c>
      <c r="R247" t="s">
        <v>86</v>
      </c>
      <c r="S247" s="31">
        <f t="shared" si="39"/>
        <v>217.79999999999998</v>
      </c>
    </row>
    <row r="248" spans="3:19" x14ac:dyDescent="0.25">
      <c r="C248" t="s">
        <v>10</v>
      </c>
      <c r="D248" s="18" t="s">
        <v>71</v>
      </c>
      <c r="E248">
        <v>26</v>
      </c>
      <c r="F248">
        <v>12</v>
      </c>
      <c r="G248" s="33">
        <f t="shared" si="47"/>
        <v>312</v>
      </c>
      <c r="H248" s="1" t="s">
        <v>96</v>
      </c>
      <c r="I248" s="1">
        <v>42849</v>
      </c>
      <c r="J248" t="s">
        <v>20</v>
      </c>
      <c r="K248">
        <v>2017</v>
      </c>
      <c r="L248" s="1">
        <v>42879</v>
      </c>
      <c r="M248" s="31">
        <f t="shared" si="37"/>
        <v>0</v>
      </c>
      <c r="N248" s="31">
        <f t="shared" si="38"/>
        <v>312</v>
      </c>
      <c r="O248">
        <v>6</v>
      </c>
      <c r="P248" t="s">
        <v>56</v>
      </c>
      <c r="Q248" t="s">
        <v>82</v>
      </c>
      <c r="R248" t="s">
        <v>86</v>
      </c>
      <c r="S248" s="31">
        <f t="shared" si="39"/>
        <v>15.600000000000001</v>
      </c>
    </row>
    <row r="249" spans="3:19" x14ac:dyDescent="0.25">
      <c r="C249" t="s">
        <v>4</v>
      </c>
      <c r="D249" s="18" t="s">
        <v>71</v>
      </c>
      <c r="E249">
        <v>38</v>
      </c>
      <c r="F249">
        <v>45</v>
      </c>
      <c r="G249" s="33">
        <f t="shared" si="47"/>
        <v>1710</v>
      </c>
      <c r="H249" s="1" t="s">
        <v>93</v>
      </c>
      <c r="I249" s="1">
        <v>42849</v>
      </c>
      <c r="J249" t="s">
        <v>20</v>
      </c>
      <c r="K249">
        <v>2017</v>
      </c>
      <c r="L249" s="1">
        <v>42850</v>
      </c>
      <c r="M249" s="31">
        <f t="shared" si="37"/>
        <v>119.70000000000002</v>
      </c>
      <c r="N249" s="31">
        <f t="shared" si="38"/>
        <v>1590.3</v>
      </c>
      <c r="O249">
        <v>5</v>
      </c>
      <c r="P249" t="s">
        <v>57</v>
      </c>
      <c r="Q249" t="s">
        <v>81</v>
      </c>
      <c r="R249" t="s">
        <v>86</v>
      </c>
      <c r="S249" s="31">
        <f t="shared" si="39"/>
        <v>256.5</v>
      </c>
    </row>
    <row r="250" spans="3:19" x14ac:dyDescent="0.25">
      <c r="C250" t="s">
        <v>8</v>
      </c>
      <c r="D250" s="18" t="s">
        <v>70</v>
      </c>
      <c r="E250">
        <v>44</v>
      </c>
      <c r="F250">
        <v>58</v>
      </c>
      <c r="G250" s="33">
        <f t="shared" ref="G250:G257" si="48">F250*E250</f>
        <v>2552</v>
      </c>
      <c r="H250" s="1" t="s">
        <v>97</v>
      </c>
      <c r="I250" s="1">
        <v>42850</v>
      </c>
      <c r="J250" t="s">
        <v>20</v>
      </c>
      <c r="K250">
        <v>2017</v>
      </c>
      <c r="L250" s="1">
        <v>42880</v>
      </c>
      <c r="M250" s="31">
        <f t="shared" si="37"/>
        <v>0</v>
      </c>
      <c r="N250" s="31">
        <f t="shared" si="38"/>
        <v>2552</v>
      </c>
      <c r="O250">
        <v>4</v>
      </c>
      <c r="P250" t="s">
        <v>53</v>
      </c>
      <c r="Q250" t="s">
        <v>81</v>
      </c>
      <c r="R250" t="s">
        <v>86</v>
      </c>
      <c r="S250" s="31">
        <f t="shared" si="39"/>
        <v>382.8</v>
      </c>
    </row>
    <row r="251" spans="3:19" x14ac:dyDescent="0.25">
      <c r="C251" t="s">
        <v>9</v>
      </c>
      <c r="D251" t="s">
        <v>70</v>
      </c>
      <c r="E251">
        <v>35</v>
      </c>
      <c r="F251">
        <v>55</v>
      </c>
      <c r="G251" s="33">
        <f t="shared" si="48"/>
        <v>1925</v>
      </c>
      <c r="H251" s="1" t="s">
        <v>94</v>
      </c>
      <c r="I251" s="1">
        <v>42850</v>
      </c>
      <c r="J251" t="s">
        <v>20</v>
      </c>
      <c r="K251">
        <v>2017</v>
      </c>
      <c r="L251" s="1">
        <v>42851</v>
      </c>
      <c r="M251" s="31">
        <f t="shared" si="37"/>
        <v>96.25</v>
      </c>
      <c r="N251" s="31">
        <f t="shared" si="38"/>
        <v>1828.75</v>
      </c>
      <c r="O251">
        <v>2</v>
      </c>
      <c r="P251" t="s">
        <v>54</v>
      </c>
      <c r="Q251" t="s">
        <v>84</v>
      </c>
      <c r="R251" t="s">
        <v>86</v>
      </c>
      <c r="S251" s="31">
        <f t="shared" si="39"/>
        <v>288.75</v>
      </c>
    </row>
    <row r="252" spans="3:19" x14ac:dyDescent="0.25">
      <c r="C252" t="s">
        <v>9</v>
      </c>
      <c r="D252" t="s">
        <v>70</v>
      </c>
      <c r="E252">
        <v>35</v>
      </c>
      <c r="F252">
        <v>30</v>
      </c>
      <c r="G252" s="33">
        <f t="shared" si="48"/>
        <v>1050</v>
      </c>
      <c r="H252" s="1" t="s">
        <v>94</v>
      </c>
      <c r="I252" s="1">
        <v>42851</v>
      </c>
      <c r="J252" t="s">
        <v>20</v>
      </c>
      <c r="K252">
        <v>2017</v>
      </c>
      <c r="L252" s="1">
        <v>42852</v>
      </c>
      <c r="M252" s="31">
        <f t="shared" si="37"/>
        <v>52.5</v>
      </c>
      <c r="N252" s="31">
        <f t="shared" si="38"/>
        <v>997.5</v>
      </c>
      <c r="O252">
        <v>1</v>
      </c>
      <c r="P252" t="s">
        <v>89</v>
      </c>
      <c r="Q252" t="s">
        <v>89</v>
      </c>
      <c r="R252" t="s">
        <v>87</v>
      </c>
      <c r="S252" s="31">
        <f t="shared" si="39"/>
        <v>0</v>
      </c>
    </row>
    <row r="253" spans="3:19" x14ac:dyDescent="0.25">
      <c r="C253" t="s">
        <v>11</v>
      </c>
      <c r="D253" s="18" t="s">
        <v>70</v>
      </c>
      <c r="E253">
        <v>21</v>
      </c>
      <c r="F253">
        <v>33</v>
      </c>
      <c r="G253" s="33">
        <f t="shared" si="48"/>
        <v>693</v>
      </c>
      <c r="H253" s="1" t="s">
        <v>96</v>
      </c>
      <c r="I253" s="1">
        <v>42851</v>
      </c>
      <c r="J253" t="s">
        <v>20</v>
      </c>
      <c r="K253">
        <v>2017</v>
      </c>
      <c r="L253" s="1">
        <v>42881</v>
      </c>
      <c r="M253" s="31">
        <f t="shared" si="37"/>
        <v>0</v>
      </c>
      <c r="N253" s="31">
        <f t="shared" si="38"/>
        <v>693</v>
      </c>
      <c r="O253">
        <v>3</v>
      </c>
      <c r="P253" t="s">
        <v>55</v>
      </c>
      <c r="Q253" t="s">
        <v>85</v>
      </c>
      <c r="R253" t="s">
        <v>86</v>
      </c>
      <c r="S253" s="31">
        <f t="shared" si="39"/>
        <v>34.65</v>
      </c>
    </row>
    <row r="254" spans="3:19" x14ac:dyDescent="0.25">
      <c r="C254" t="s">
        <v>4</v>
      </c>
      <c r="D254" t="s">
        <v>71</v>
      </c>
      <c r="E254">
        <v>38</v>
      </c>
      <c r="F254">
        <v>53</v>
      </c>
      <c r="G254" s="33">
        <f t="shared" si="48"/>
        <v>2014</v>
      </c>
      <c r="H254" s="1" t="s">
        <v>97</v>
      </c>
      <c r="I254" s="1">
        <v>42852</v>
      </c>
      <c r="J254" t="s">
        <v>20</v>
      </c>
      <c r="K254">
        <v>2017</v>
      </c>
      <c r="L254" s="1">
        <v>42882</v>
      </c>
      <c r="M254" s="31">
        <f t="shared" si="37"/>
        <v>0</v>
      </c>
      <c r="N254" s="31">
        <f t="shared" si="38"/>
        <v>2014</v>
      </c>
      <c r="O254">
        <v>2</v>
      </c>
      <c r="P254" t="s">
        <v>54</v>
      </c>
      <c r="Q254" t="s">
        <v>82</v>
      </c>
      <c r="R254" t="s">
        <v>86</v>
      </c>
      <c r="S254" s="31">
        <f t="shared" si="39"/>
        <v>302.09999999999997</v>
      </c>
    </row>
    <row r="255" spans="3:19" x14ac:dyDescent="0.25">
      <c r="C255" t="s">
        <v>9</v>
      </c>
      <c r="D255" s="18" t="s">
        <v>70</v>
      </c>
      <c r="E255">
        <v>35</v>
      </c>
      <c r="F255">
        <v>65</v>
      </c>
      <c r="G255" s="33">
        <f t="shared" si="48"/>
        <v>2275</v>
      </c>
      <c r="H255" s="1" t="s">
        <v>96</v>
      </c>
      <c r="I255" s="1">
        <v>42852</v>
      </c>
      <c r="J255" t="s">
        <v>20</v>
      </c>
      <c r="K255">
        <v>2017</v>
      </c>
      <c r="L255" s="1">
        <v>42882</v>
      </c>
      <c r="M255" s="31">
        <f t="shared" si="37"/>
        <v>0</v>
      </c>
      <c r="N255" s="31">
        <f t="shared" si="38"/>
        <v>2275</v>
      </c>
      <c r="O255">
        <v>5</v>
      </c>
      <c r="P255" t="s">
        <v>57</v>
      </c>
      <c r="Q255" t="s">
        <v>81</v>
      </c>
      <c r="R255" t="s">
        <v>86</v>
      </c>
      <c r="S255" s="31">
        <f t="shared" si="39"/>
        <v>341.25</v>
      </c>
    </row>
    <row r="256" spans="3:19" x14ac:dyDescent="0.25">
      <c r="C256" t="s">
        <v>7</v>
      </c>
      <c r="D256" s="18" t="s">
        <v>70</v>
      </c>
      <c r="E256">
        <v>11</v>
      </c>
      <c r="F256">
        <v>19</v>
      </c>
      <c r="G256" s="33">
        <f t="shared" si="48"/>
        <v>209</v>
      </c>
      <c r="H256" s="1" t="s">
        <v>97</v>
      </c>
      <c r="I256" s="1">
        <v>42852</v>
      </c>
      <c r="J256" t="s">
        <v>20</v>
      </c>
      <c r="K256">
        <v>2017</v>
      </c>
      <c r="L256" s="1">
        <v>42882</v>
      </c>
      <c r="M256" s="31">
        <f t="shared" si="37"/>
        <v>0</v>
      </c>
      <c r="N256" s="31">
        <f t="shared" si="38"/>
        <v>209</v>
      </c>
      <c r="O256">
        <v>3</v>
      </c>
      <c r="P256" t="s">
        <v>55</v>
      </c>
      <c r="Q256" t="s">
        <v>81</v>
      </c>
      <c r="R256" t="s">
        <v>86</v>
      </c>
      <c r="S256" s="31">
        <f t="shared" si="39"/>
        <v>10.450000000000001</v>
      </c>
    </row>
    <row r="257" spans="3:19" x14ac:dyDescent="0.25">
      <c r="C257" t="s">
        <v>11</v>
      </c>
      <c r="D257" s="18" t="s">
        <v>70</v>
      </c>
      <c r="E257">
        <v>21</v>
      </c>
      <c r="F257">
        <v>10</v>
      </c>
      <c r="G257" s="33">
        <f t="shared" si="48"/>
        <v>210</v>
      </c>
      <c r="H257" s="1" t="s">
        <v>96</v>
      </c>
      <c r="I257" s="1">
        <v>42852</v>
      </c>
      <c r="J257" t="s">
        <v>20</v>
      </c>
      <c r="K257">
        <v>2017</v>
      </c>
      <c r="L257" s="1">
        <v>42882</v>
      </c>
      <c r="M257" s="31">
        <f t="shared" si="37"/>
        <v>0</v>
      </c>
      <c r="N257" s="31">
        <f t="shared" si="38"/>
        <v>210</v>
      </c>
      <c r="O257">
        <v>5</v>
      </c>
      <c r="P257" t="s">
        <v>57</v>
      </c>
      <c r="Q257" t="s">
        <v>84</v>
      </c>
      <c r="R257" t="s">
        <v>86</v>
      </c>
      <c r="S257" s="31">
        <f t="shared" si="39"/>
        <v>10.5</v>
      </c>
    </row>
    <row r="258" spans="3:19" x14ac:dyDescent="0.25">
      <c r="C258" t="s">
        <v>12</v>
      </c>
      <c r="D258" s="18" t="s">
        <v>71</v>
      </c>
      <c r="E258">
        <v>44</v>
      </c>
      <c r="F258">
        <v>25</v>
      </c>
      <c r="G258" s="33">
        <f t="shared" ref="G258:G259" si="49">F258*E258</f>
        <v>1100</v>
      </c>
      <c r="H258" s="1" t="s">
        <v>94</v>
      </c>
      <c r="I258" s="1">
        <v>42852</v>
      </c>
      <c r="J258" t="s">
        <v>20</v>
      </c>
      <c r="K258">
        <v>2017</v>
      </c>
      <c r="L258" s="1">
        <v>42853</v>
      </c>
      <c r="M258" s="31">
        <f t="shared" si="37"/>
        <v>55</v>
      </c>
      <c r="N258" s="31">
        <f t="shared" si="38"/>
        <v>1045</v>
      </c>
      <c r="O258">
        <v>1</v>
      </c>
      <c r="P258" t="s">
        <v>89</v>
      </c>
      <c r="Q258" t="s">
        <v>89</v>
      </c>
      <c r="R258" t="s">
        <v>87</v>
      </c>
      <c r="S258" s="31">
        <f t="shared" si="39"/>
        <v>0</v>
      </c>
    </row>
    <row r="259" spans="3:19" x14ac:dyDescent="0.25">
      <c r="C259" t="s">
        <v>4</v>
      </c>
      <c r="D259" s="18" t="s">
        <v>71</v>
      </c>
      <c r="E259">
        <v>38</v>
      </c>
      <c r="F259">
        <v>75</v>
      </c>
      <c r="G259" s="33">
        <f t="shared" si="49"/>
        <v>2850</v>
      </c>
      <c r="H259" s="1" t="s">
        <v>97</v>
      </c>
      <c r="I259" s="1">
        <v>42852</v>
      </c>
      <c r="J259" t="s">
        <v>20</v>
      </c>
      <c r="K259">
        <v>2017</v>
      </c>
      <c r="L259" s="1">
        <v>42882</v>
      </c>
      <c r="M259" s="31">
        <f t="shared" si="37"/>
        <v>0</v>
      </c>
      <c r="N259" s="31">
        <f t="shared" si="38"/>
        <v>2850</v>
      </c>
      <c r="O259">
        <v>4</v>
      </c>
      <c r="P259" t="s">
        <v>53</v>
      </c>
      <c r="Q259" t="s">
        <v>85</v>
      </c>
      <c r="R259" t="s">
        <v>86</v>
      </c>
      <c r="S259" s="31">
        <f t="shared" si="39"/>
        <v>427.5</v>
      </c>
    </row>
    <row r="260" spans="3:19" x14ac:dyDescent="0.25">
      <c r="C260" t="s">
        <v>9</v>
      </c>
      <c r="D260" s="18" t="s">
        <v>70</v>
      </c>
      <c r="E260">
        <v>35</v>
      </c>
      <c r="F260">
        <v>12</v>
      </c>
      <c r="G260" s="33">
        <f t="shared" ref="G260:G280" si="50">F260*E260</f>
        <v>420</v>
      </c>
      <c r="H260" s="1" t="s">
        <v>96</v>
      </c>
      <c r="I260" s="1">
        <v>42852</v>
      </c>
      <c r="J260" t="s">
        <v>20</v>
      </c>
      <c r="K260">
        <v>2017</v>
      </c>
      <c r="L260" s="1">
        <v>42882</v>
      </c>
      <c r="M260" s="31">
        <f t="shared" ref="M260:M323" si="51">ABS(IF(H260="Cartão à vista",G260*(-5%),IF(H260="À vista boleto",G260*(-7%),0)))</f>
        <v>0</v>
      </c>
      <c r="N260" s="31">
        <f t="shared" ref="N260:N323" si="52">G260-M260</f>
        <v>420</v>
      </c>
      <c r="O260">
        <v>6</v>
      </c>
      <c r="P260" t="s">
        <v>56</v>
      </c>
      <c r="Q260" t="s">
        <v>82</v>
      </c>
      <c r="R260" t="s">
        <v>86</v>
      </c>
      <c r="S260" s="31">
        <f t="shared" ref="S260:S323" si="53">IF(AND(R260="Manual",G260&gt;=1000),G260*15%,IF(AND(R260="Manual",G260&lt;1000),G260*5%,0))</f>
        <v>21</v>
      </c>
    </row>
    <row r="261" spans="3:19" x14ac:dyDescent="0.25">
      <c r="C261" t="s">
        <v>9</v>
      </c>
      <c r="D261" s="18" t="s">
        <v>70</v>
      </c>
      <c r="E261">
        <v>35</v>
      </c>
      <c r="F261">
        <v>23</v>
      </c>
      <c r="G261" s="33">
        <f t="shared" si="50"/>
        <v>805</v>
      </c>
      <c r="H261" s="1" t="s">
        <v>96</v>
      </c>
      <c r="I261" s="1">
        <v>42853</v>
      </c>
      <c r="J261" t="s">
        <v>20</v>
      </c>
      <c r="K261">
        <v>2017</v>
      </c>
      <c r="L261" s="1">
        <v>42883</v>
      </c>
      <c r="M261" s="31">
        <f t="shared" si="51"/>
        <v>0</v>
      </c>
      <c r="N261" s="31">
        <f t="shared" si="52"/>
        <v>805</v>
      </c>
      <c r="O261">
        <v>6</v>
      </c>
      <c r="P261" t="s">
        <v>56</v>
      </c>
      <c r="Q261" t="s">
        <v>81</v>
      </c>
      <c r="R261" t="s">
        <v>86</v>
      </c>
      <c r="S261" s="31">
        <f t="shared" si="53"/>
        <v>40.25</v>
      </c>
    </row>
    <row r="262" spans="3:19" x14ac:dyDescent="0.25">
      <c r="C262" t="s">
        <v>7</v>
      </c>
      <c r="D262" s="18" t="s">
        <v>70</v>
      </c>
      <c r="E262">
        <v>11</v>
      </c>
      <c r="F262">
        <v>13</v>
      </c>
      <c r="G262" s="33">
        <f t="shared" si="50"/>
        <v>143</v>
      </c>
      <c r="H262" s="1" t="s">
        <v>97</v>
      </c>
      <c r="I262" s="1">
        <v>42853</v>
      </c>
      <c r="J262" t="s">
        <v>20</v>
      </c>
      <c r="K262">
        <v>2017</v>
      </c>
      <c r="L262" s="1">
        <v>42883</v>
      </c>
      <c r="M262" s="31">
        <f t="shared" si="51"/>
        <v>0</v>
      </c>
      <c r="N262" s="31">
        <f t="shared" si="52"/>
        <v>143</v>
      </c>
      <c r="O262">
        <v>6</v>
      </c>
      <c r="P262" t="s">
        <v>56</v>
      </c>
      <c r="Q262" t="s">
        <v>81</v>
      </c>
      <c r="R262" t="s">
        <v>86</v>
      </c>
      <c r="S262" s="31">
        <f t="shared" si="53"/>
        <v>7.15</v>
      </c>
    </row>
    <row r="263" spans="3:19" x14ac:dyDescent="0.25">
      <c r="C263" t="s">
        <v>11</v>
      </c>
      <c r="D263" s="18" t="s">
        <v>70</v>
      </c>
      <c r="E263">
        <v>21</v>
      </c>
      <c r="F263">
        <v>10</v>
      </c>
      <c r="G263" s="33">
        <f t="shared" si="50"/>
        <v>210</v>
      </c>
      <c r="H263" s="1" t="s">
        <v>96</v>
      </c>
      <c r="I263" s="1">
        <v>42854</v>
      </c>
      <c r="J263" t="s">
        <v>20</v>
      </c>
      <c r="K263">
        <v>2017</v>
      </c>
      <c r="L263" s="1">
        <v>42884</v>
      </c>
      <c r="M263" s="31">
        <f t="shared" si="51"/>
        <v>0</v>
      </c>
      <c r="N263" s="31">
        <f t="shared" si="52"/>
        <v>210</v>
      </c>
      <c r="O263">
        <v>1</v>
      </c>
      <c r="P263" t="s">
        <v>89</v>
      </c>
      <c r="Q263" t="s">
        <v>89</v>
      </c>
      <c r="R263" t="s">
        <v>87</v>
      </c>
      <c r="S263" s="31">
        <f t="shared" si="53"/>
        <v>0</v>
      </c>
    </row>
    <row r="264" spans="3:19" x14ac:dyDescent="0.25">
      <c r="C264" t="s">
        <v>6</v>
      </c>
      <c r="D264" s="18" t="s">
        <v>71</v>
      </c>
      <c r="E264">
        <v>26</v>
      </c>
      <c r="F264">
        <v>12</v>
      </c>
      <c r="G264" s="33">
        <f t="shared" si="50"/>
        <v>312</v>
      </c>
      <c r="H264" s="1" t="s">
        <v>97</v>
      </c>
      <c r="I264" s="1">
        <v>42854</v>
      </c>
      <c r="J264" t="s">
        <v>20</v>
      </c>
      <c r="K264">
        <v>2017</v>
      </c>
      <c r="L264" s="1">
        <v>42884</v>
      </c>
      <c r="M264" s="31">
        <f t="shared" si="51"/>
        <v>0</v>
      </c>
      <c r="N264" s="31">
        <f t="shared" si="52"/>
        <v>312</v>
      </c>
      <c r="O264">
        <v>5</v>
      </c>
      <c r="P264" t="s">
        <v>57</v>
      </c>
      <c r="Q264" t="s">
        <v>85</v>
      </c>
      <c r="R264" t="s">
        <v>86</v>
      </c>
      <c r="S264" s="31">
        <f t="shared" si="53"/>
        <v>15.600000000000001</v>
      </c>
    </row>
    <row r="265" spans="3:19" x14ac:dyDescent="0.25">
      <c r="C265" t="s">
        <v>8</v>
      </c>
      <c r="D265" t="s">
        <v>70</v>
      </c>
      <c r="E265">
        <v>44</v>
      </c>
      <c r="F265">
        <v>68</v>
      </c>
      <c r="G265" s="33">
        <f t="shared" si="50"/>
        <v>2992</v>
      </c>
      <c r="H265" s="1" t="s">
        <v>94</v>
      </c>
      <c r="I265" s="1">
        <v>42855</v>
      </c>
      <c r="J265" t="s">
        <v>20</v>
      </c>
      <c r="K265">
        <v>2017</v>
      </c>
      <c r="L265" s="1">
        <v>42856</v>
      </c>
      <c r="M265" s="31">
        <f t="shared" si="51"/>
        <v>149.6</v>
      </c>
      <c r="N265" s="31">
        <f t="shared" si="52"/>
        <v>2842.4</v>
      </c>
      <c r="O265">
        <v>2</v>
      </c>
      <c r="P265" t="s">
        <v>54</v>
      </c>
      <c r="Q265" t="s">
        <v>83</v>
      </c>
      <c r="R265" t="s">
        <v>86</v>
      </c>
      <c r="S265" s="31">
        <f t="shared" si="53"/>
        <v>448.8</v>
      </c>
    </row>
    <row r="266" spans="3:19" x14ac:dyDescent="0.25">
      <c r="C266" t="s">
        <v>11</v>
      </c>
      <c r="D266" t="s">
        <v>70</v>
      </c>
      <c r="E266">
        <v>21</v>
      </c>
      <c r="F266">
        <v>67</v>
      </c>
      <c r="G266" s="33">
        <f t="shared" si="50"/>
        <v>1407</v>
      </c>
      <c r="H266" s="1" t="s">
        <v>96</v>
      </c>
      <c r="I266" s="1">
        <v>42855</v>
      </c>
      <c r="J266" t="s">
        <v>20</v>
      </c>
      <c r="K266">
        <v>2017</v>
      </c>
      <c r="L266" s="1">
        <v>42885</v>
      </c>
      <c r="M266" s="31">
        <f t="shared" si="51"/>
        <v>0</v>
      </c>
      <c r="N266" s="31">
        <f t="shared" si="52"/>
        <v>1407</v>
      </c>
      <c r="O266">
        <v>2</v>
      </c>
      <c r="P266" t="s">
        <v>54</v>
      </c>
      <c r="Q266" t="s">
        <v>85</v>
      </c>
      <c r="R266" t="s">
        <v>86</v>
      </c>
      <c r="S266" s="31">
        <f t="shared" si="53"/>
        <v>211.04999999999998</v>
      </c>
    </row>
    <row r="267" spans="3:19" x14ac:dyDescent="0.25">
      <c r="C267" t="s">
        <v>8</v>
      </c>
      <c r="D267" s="18" t="s">
        <v>70</v>
      </c>
      <c r="E267">
        <v>44</v>
      </c>
      <c r="F267">
        <v>29</v>
      </c>
      <c r="G267" s="33">
        <f t="shared" si="50"/>
        <v>1276</v>
      </c>
      <c r="H267" s="1" t="s">
        <v>97</v>
      </c>
      <c r="I267" s="1">
        <v>42855</v>
      </c>
      <c r="J267" t="s">
        <v>20</v>
      </c>
      <c r="K267">
        <v>2017</v>
      </c>
      <c r="L267" s="1">
        <v>42885</v>
      </c>
      <c r="M267" s="31">
        <f t="shared" si="51"/>
        <v>0</v>
      </c>
      <c r="N267" s="31">
        <f t="shared" si="52"/>
        <v>1276</v>
      </c>
      <c r="O267">
        <v>1</v>
      </c>
      <c r="P267" t="s">
        <v>89</v>
      </c>
      <c r="Q267" t="s">
        <v>89</v>
      </c>
      <c r="R267" t="s">
        <v>87</v>
      </c>
      <c r="S267" s="31">
        <f t="shared" si="53"/>
        <v>0</v>
      </c>
    </row>
    <row r="268" spans="3:19" x14ac:dyDescent="0.25">
      <c r="C268" t="s">
        <v>7</v>
      </c>
      <c r="D268" s="18" t="s">
        <v>70</v>
      </c>
      <c r="E268">
        <v>11</v>
      </c>
      <c r="F268">
        <v>20</v>
      </c>
      <c r="G268" s="33">
        <f t="shared" si="50"/>
        <v>220</v>
      </c>
      <c r="H268" s="1" t="s">
        <v>97</v>
      </c>
      <c r="I268" s="1">
        <v>42855</v>
      </c>
      <c r="J268" t="s">
        <v>20</v>
      </c>
      <c r="K268">
        <v>2017</v>
      </c>
      <c r="L268" s="1">
        <v>42885</v>
      </c>
      <c r="M268" s="31">
        <f t="shared" si="51"/>
        <v>0</v>
      </c>
      <c r="N268" s="31">
        <f t="shared" si="52"/>
        <v>220</v>
      </c>
      <c r="O268">
        <v>1</v>
      </c>
      <c r="P268" t="s">
        <v>89</v>
      </c>
      <c r="Q268" t="s">
        <v>89</v>
      </c>
      <c r="R268" t="s">
        <v>87</v>
      </c>
      <c r="S268" s="31">
        <f t="shared" si="53"/>
        <v>0</v>
      </c>
    </row>
    <row r="269" spans="3:19" x14ac:dyDescent="0.25">
      <c r="C269" t="s">
        <v>6</v>
      </c>
      <c r="D269" s="18" t="s">
        <v>71</v>
      </c>
      <c r="E269">
        <v>26</v>
      </c>
      <c r="F269">
        <v>12</v>
      </c>
      <c r="G269" s="33">
        <f t="shared" si="50"/>
        <v>312</v>
      </c>
      <c r="H269" s="1" t="s">
        <v>97</v>
      </c>
      <c r="I269" s="1">
        <v>42856</v>
      </c>
      <c r="J269" t="s">
        <v>17</v>
      </c>
      <c r="K269">
        <v>2017</v>
      </c>
      <c r="L269" s="1">
        <v>42886</v>
      </c>
      <c r="M269" s="31">
        <f t="shared" si="51"/>
        <v>0</v>
      </c>
      <c r="N269" s="31">
        <f t="shared" si="52"/>
        <v>312</v>
      </c>
      <c r="O269">
        <v>6</v>
      </c>
      <c r="P269" t="s">
        <v>56</v>
      </c>
      <c r="Q269" t="s">
        <v>85</v>
      </c>
      <c r="R269" t="s">
        <v>86</v>
      </c>
      <c r="S269" s="31">
        <f t="shared" si="53"/>
        <v>15.600000000000001</v>
      </c>
    </row>
    <row r="270" spans="3:19" x14ac:dyDescent="0.25">
      <c r="C270" t="s">
        <v>5</v>
      </c>
      <c r="D270" s="18" t="s">
        <v>70</v>
      </c>
      <c r="E270">
        <v>48</v>
      </c>
      <c r="F270">
        <v>19</v>
      </c>
      <c r="G270" s="33">
        <f t="shared" si="50"/>
        <v>912</v>
      </c>
      <c r="H270" s="1" t="s">
        <v>94</v>
      </c>
      <c r="I270" s="1">
        <v>42856</v>
      </c>
      <c r="J270" t="s">
        <v>17</v>
      </c>
      <c r="K270">
        <v>2017</v>
      </c>
      <c r="L270" s="1">
        <v>42857</v>
      </c>
      <c r="M270" s="31">
        <f t="shared" si="51"/>
        <v>45.6</v>
      </c>
      <c r="N270" s="31">
        <f t="shared" si="52"/>
        <v>866.4</v>
      </c>
      <c r="O270">
        <v>1</v>
      </c>
      <c r="P270" t="s">
        <v>89</v>
      </c>
      <c r="Q270" t="s">
        <v>89</v>
      </c>
      <c r="R270" t="s">
        <v>87</v>
      </c>
      <c r="S270" s="31">
        <f t="shared" si="53"/>
        <v>0</v>
      </c>
    </row>
    <row r="271" spans="3:19" x14ac:dyDescent="0.25">
      <c r="C271" t="s">
        <v>8</v>
      </c>
      <c r="D271" s="18" t="s">
        <v>70</v>
      </c>
      <c r="E271">
        <v>44</v>
      </c>
      <c r="F271">
        <v>16</v>
      </c>
      <c r="G271" s="33">
        <f t="shared" si="50"/>
        <v>704</v>
      </c>
      <c r="H271" s="1" t="s">
        <v>96</v>
      </c>
      <c r="I271" s="1">
        <v>42856</v>
      </c>
      <c r="J271" t="s">
        <v>17</v>
      </c>
      <c r="K271">
        <v>2017</v>
      </c>
      <c r="L271" s="1">
        <v>42886</v>
      </c>
      <c r="M271" s="31">
        <f t="shared" si="51"/>
        <v>0</v>
      </c>
      <c r="N271" s="31">
        <f t="shared" si="52"/>
        <v>704</v>
      </c>
      <c r="O271">
        <v>3</v>
      </c>
      <c r="P271" t="s">
        <v>55</v>
      </c>
      <c r="Q271" t="s">
        <v>83</v>
      </c>
      <c r="R271" t="s">
        <v>86</v>
      </c>
      <c r="S271" s="31">
        <f t="shared" si="53"/>
        <v>35.200000000000003</v>
      </c>
    </row>
    <row r="272" spans="3:19" x14ac:dyDescent="0.25">
      <c r="C272" t="s">
        <v>11</v>
      </c>
      <c r="D272" s="18" t="s">
        <v>70</v>
      </c>
      <c r="E272">
        <v>21</v>
      </c>
      <c r="F272">
        <v>26</v>
      </c>
      <c r="G272" s="33">
        <f t="shared" si="50"/>
        <v>546</v>
      </c>
      <c r="H272" s="1" t="s">
        <v>96</v>
      </c>
      <c r="I272" s="1">
        <v>42857</v>
      </c>
      <c r="J272" t="s">
        <v>17</v>
      </c>
      <c r="K272">
        <v>2017</v>
      </c>
      <c r="L272" s="1">
        <v>42887</v>
      </c>
      <c r="M272" s="31">
        <f t="shared" si="51"/>
        <v>0</v>
      </c>
      <c r="N272" s="31">
        <f t="shared" si="52"/>
        <v>546</v>
      </c>
      <c r="O272">
        <v>6</v>
      </c>
      <c r="P272" t="s">
        <v>56</v>
      </c>
      <c r="Q272" t="s">
        <v>80</v>
      </c>
      <c r="R272" t="s">
        <v>86</v>
      </c>
      <c r="S272" s="31">
        <f t="shared" si="53"/>
        <v>27.3</v>
      </c>
    </row>
    <row r="273" spans="3:19" x14ac:dyDescent="0.25">
      <c r="C273" t="s">
        <v>5</v>
      </c>
      <c r="D273" s="18" t="s">
        <v>70</v>
      </c>
      <c r="E273">
        <v>48</v>
      </c>
      <c r="F273">
        <v>23</v>
      </c>
      <c r="G273" s="33">
        <f t="shared" si="50"/>
        <v>1104</v>
      </c>
      <c r="H273" s="1" t="s">
        <v>96</v>
      </c>
      <c r="I273" s="1">
        <v>42857</v>
      </c>
      <c r="J273" t="s">
        <v>17</v>
      </c>
      <c r="K273">
        <v>2017</v>
      </c>
      <c r="L273" s="1">
        <v>42887</v>
      </c>
      <c r="M273" s="31">
        <f t="shared" si="51"/>
        <v>0</v>
      </c>
      <c r="N273" s="31">
        <f t="shared" si="52"/>
        <v>1104</v>
      </c>
      <c r="O273">
        <v>3</v>
      </c>
      <c r="P273" t="s">
        <v>55</v>
      </c>
      <c r="Q273" t="s">
        <v>80</v>
      </c>
      <c r="R273" t="s">
        <v>86</v>
      </c>
      <c r="S273" s="31">
        <f t="shared" si="53"/>
        <v>165.6</v>
      </c>
    </row>
    <row r="274" spans="3:19" x14ac:dyDescent="0.25">
      <c r="C274" t="s">
        <v>10</v>
      </c>
      <c r="D274" s="18" t="s">
        <v>71</v>
      </c>
      <c r="E274">
        <v>26</v>
      </c>
      <c r="F274">
        <v>13</v>
      </c>
      <c r="G274" s="33">
        <f t="shared" si="50"/>
        <v>338</v>
      </c>
      <c r="H274" s="1" t="s">
        <v>97</v>
      </c>
      <c r="I274" s="1">
        <v>42857</v>
      </c>
      <c r="J274" t="s">
        <v>17</v>
      </c>
      <c r="K274">
        <v>2017</v>
      </c>
      <c r="L274" s="1">
        <v>42887</v>
      </c>
      <c r="M274" s="31">
        <f t="shared" si="51"/>
        <v>0</v>
      </c>
      <c r="N274" s="31">
        <f t="shared" si="52"/>
        <v>338</v>
      </c>
      <c r="O274">
        <v>5</v>
      </c>
      <c r="P274" t="s">
        <v>57</v>
      </c>
      <c r="Q274" t="s">
        <v>81</v>
      </c>
      <c r="R274" t="s">
        <v>86</v>
      </c>
      <c r="S274" s="31">
        <f t="shared" si="53"/>
        <v>16.900000000000002</v>
      </c>
    </row>
    <row r="275" spans="3:19" x14ac:dyDescent="0.25">
      <c r="C275" t="s">
        <v>5</v>
      </c>
      <c r="D275" s="18" t="s">
        <v>70</v>
      </c>
      <c r="E275">
        <v>48</v>
      </c>
      <c r="F275">
        <v>25</v>
      </c>
      <c r="G275" s="33">
        <f t="shared" si="50"/>
        <v>1200</v>
      </c>
      <c r="H275" s="1" t="s">
        <v>93</v>
      </c>
      <c r="I275" s="1">
        <v>42858</v>
      </c>
      <c r="J275" t="s">
        <v>17</v>
      </c>
      <c r="K275">
        <v>2017</v>
      </c>
      <c r="L275" s="1">
        <v>42859</v>
      </c>
      <c r="M275" s="31">
        <f t="shared" si="51"/>
        <v>84.000000000000014</v>
      </c>
      <c r="N275" s="31">
        <f t="shared" si="52"/>
        <v>1116</v>
      </c>
      <c r="O275">
        <v>6</v>
      </c>
      <c r="P275" t="s">
        <v>56</v>
      </c>
      <c r="Q275" t="s">
        <v>82</v>
      </c>
      <c r="R275" t="s">
        <v>86</v>
      </c>
      <c r="S275" s="31">
        <f t="shared" si="53"/>
        <v>180</v>
      </c>
    </row>
    <row r="276" spans="3:19" x14ac:dyDescent="0.25">
      <c r="C276" t="s">
        <v>7</v>
      </c>
      <c r="D276" s="18" t="s">
        <v>70</v>
      </c>
      <c r="E276">
        <v>11</v>
      </c>
      <c r="F276">
        <v>53</v>
      </c>
      <c r="G276" s="33">
        <f t="shared" si="50"/>
        <v>583</v>
      </c>
      <c r="H276" s="1" t="s">
        <v>97</v>
      </c>
      <c r="I276" s="1">
        <v>42859</v>
      </c>
      <c r="J276" t="s">
        <v>17</v>
      </c>
      <c r="K276">
        <v>2017</v>
      </c>
      <c r="L276" s="1">
        <v>42889</v>
      </c>
      <c r="M276" s="31">
        <f t="shared" si="51"/>
        <v>0</v>
      </c>
      <c r="N276" s="31">
        <f t="shared" si="52"/>
        <v>583</v>
      </c>
      <c r="O276">
        <v>5</v>
      </c>
      <c r="P276" t="s">
        <v>57</v>
      </c>
      <c r="Q276" t="s">
        <v>84</v>
      </c>
      <c r="R276" t="s">
        <v>86</v>
      </c>
      <c r="S276" s="31">
        <f t="shared" si="53"/>
        <v>29.150000000000002</v>
      </c>
    </row>
    <row r="277" spans="3:19" x14ac:dyDescent="0.25">
      <c r="C277" t="s">
        <v>9</v>
      </c>
      <c r="D277" s="18" t="s">
        <v>70</v>
      </c>
      <c r="E277">
        <v>35</v>
      </c>
      <c r="F277">
        <v>46</v>
      </c>
      <c r="G277" s="33">
        <f t="shared" si="50"/>
        <v>1610</v>
      </c>
      <c r="H277" s="1" t="s">
        <v>97</v>
      </c>
      <c r="I277" s="1">
        <v>42859</v>
      </c>
      <c r="J277" t="s">
        <v>17</v>
      </c>
      <c r="K277">
        <v>2017</v>
      </c>
      <c r="L277" s="1">
        <v>42889</v>
      </c>
      <c r="M277" s="31">
        <f t="shared" si="51"/>
        <v>0</v>
      </c>
      <c r="N277" s="31">
        <f t="shared" si="52"/>
        <v>1610</v>
      </c>
      <c r="O277">
        <v>3</v>
      </c>
      <c r="P277" t="s">
        <v>55</v>
      </c>
      <c r="Q277" t="s">
        <v>84</v>
      </c>
      <c r="R277" t="s">
        <v>86</v>
      </c>
      <c r="S277" s="31">
        <f t="shared" si="53"/>
        <v>241.5</v>
      </c>
    </row>
    <row r="278" spans="3:19" x14ac:dyDescent="0.25">
      <c r="C278" t="s">
        <v>8</v>
      </c>
      <c r="D278" s="18" t="s">
        <v>70</v>
      </c>
      <c r="E278">
        <v>44</v>
      </c>
      <c r="F278">
        <v>11</v>
      </c>
      <c r="G278" s="33">
        <f t="shared" si="50"/>
        <v>484</v>
      </c>
      <c r="H278" s="1" t="s">
        <v>94</v>
      </c>
      <c r="I278" s="1">
        <v>42859</v>
      </c>
      <c r="J278" t="s">
        <v>17</v>
      </c>
      <c r="K278">
        <v>2017</v>
      </c>
      <c r="L278" s="1">
        <v>42860</v>
      </c>
      <c r="M278" s="31">
        <f t="shared" si="51"/>
        <v>24.200000000000003</v>
      </c>
      <c r="N278" s="31">
        <f t="shared" si="52"/>
        <v>459.8</v>
      </c>
      <c r="O278">
        <v>4</v>
      </c>
      <c r="P278" t="s">
        <v>53</v>
      </c>
      <c r="Q278" t="s">
        <v>81</v>
      </c>
      <c r="R278" t="s">
        <v>86</v>
      </c>
      <c r="S278" s="31">
        <f t="shared" si="53"/>
        <v>24.200000000000003</v>
      </c>
    </row>
    <row r="279" spans="3:19" x14ac:dyDescent="0.25">
      <c r="C279" t="s">
        <v>12</v>
      </c>
      <c r="D279" s="18" t="s">
        <v>71</v>
      </c>
      <c r="E279">
        <v>44</v>
      </c>
      <c r="F279">
        <v>37</v>
      </c>
      <c r="G279" s="33">
        <f t="shared" si="50"/>
        <v>1628</v>
      </c>
      <c r="H279" s="1" t="s">
        <v>96</v>
      </c>
      <c r="I279" s="1">
        <v>42859</v>
      </c>
      <c r="J279" t="s">
        <v>17</v>
      </c>
      <c r="K279">
        <v>2017</v>
      </c>
      <c r="L279" s="1">
        <v>42889</v>
      </c>
      <c r="M279" s="31">
        <f t="shared" si="51"/>
        <v>0</v>
      </c>
      <c r="N279" s="31">
        <f t="shared" si="52"/>
        <v>1628</v>
      </c>
      <c r="O279">
        <v>6</v>
      </c>
      <c r="P279" t="s">
        <v>56</v>
      </c>
      <c r="Q279" t="s">
        <v>82</v>
      </c>
      <c r="R279" t="s">
        <v>86</v>
      </c>
      <c r="S279" s="31">
        <f t="shared" si="53"/>
        <v>244.2</v>
      </c>
    </row>
    <row r="280" spans="3:19" x14ac:dyDescent="0.25">
      <c r="C280" t="s">
        <v>5</v>
      </c>
      <c r="D280" s="18" t="s">
        <v>70</v>
      </c>
      <c r="E280">
        <v>48</v>
      </c>
      <c r="F280">
        <v>13</v>
      </c>
      <c r="G280" s="33">
        <f t="shared" si="50"/>
        <v>624</v>
      </c>
      <c r="H280" s="1" t="s">
        <v>96</v>
      </c>
      <c r="I280" s="1">
        <v>42862</v>
      </c>
      <c r="J280" t="s">
        <v>17</v>
      </c>
      <c r="K280">
        <v>2017</v>
      </c>
      <c r="L280" s="1">
        <v>42892</v>
      </c>
      <c r="M280" s="31">
        <f t="shared" si="51"/>
        <v>0</v>
      </c>
      <c r="N280" s="31">
        <f t="shared" si="52"/>
        <v>624</v>
      </c>
      <c r="O280">
        <v>5</v>
      </c>
      <c r="P280" t="s">
        <v>57</v>
      </c>
      <c r="Q280" t="s">
        <v>84</v>
      </c>
      <c r="R280" t="s">
        <v>86</v>
      </c>
      <c r="S280" s="31">
        <f t="shared" si="53"/>
        <v>31.200000000000003</v>
      </c>
    </row>
    <row r="281" spans="3:19" x14ac:dyDescent="0.25">
      <c r="C281" t="s">
        <v>4</v>
      </c>
      <c r="D281" s="18" t="s">
        <v>71</v>
      </c>
      <c r="E281">
        <v>38</v>
      </c>
      <c r="F281">
        <v>9</v>
      </c>
      <c r="G281" s="33">
        <f t="shared" ref="G281:G289" si="54">F281*E281</f>
        <v>342</v>
      </c>
      <c r="H281" s="1" t="s">
        <v>96</v>
      </c>
      <c r="I281" s="1">
        <v>42865</v>
      </c>
      <c r="J281" t="s">
        <v>17</v>
      </c>
      <c r="K281">
        <v>2017</v>
      </c>
      <c r="L281" s="1">
        <v>42895</v>
      </c>
      <c r="M281" s="31">
        <f t="shared" si="51"/>
        <v>0</v>
      </c>
      <c r="N281" s="31">
        <f t="shared" si="52"/>
        <v>342</v>
      </c>
      <c r="O281">
        <v>3</v>
      </c>
      <c r="P281" t="s">
        <v>55</v>
      </c>
      <c r="Q281" t="s">
        <v>82</v>
      </c>
      <c r="R281" t="s">
        <v>86</v>
      </c>
      <c r="S281" s="31">
        <f t="shared" si="53"/>
        <v>17.100000000000001</v>
      </c>
    </row>
    <row r="282" spans="3:19" x14ac:dyDescent="0.25">
      <c r="C282" t="s">
        <v>10</v>
      </c>
      <c r="D282" s="18" t="s">
        <v>71</v>
      </c>
      <c r="E282">
        <v>26</v>
      </c>
      <c r="F282">
        <v>14</v>
      </c>
      <c r="G282" s="33">
        <f t="shared" si="54"/>
        <v>364</v>
      </c>
      <c r="H282" s="1" t="s">
        <v>96</v>
      </c>
      <c r="I282" s="1">
        <v>42869</v>
      </c>
      <c r="J282" t="s">
        <v>17</v>
      </c>
      <c r="K282">
        <v>2017</v>
      </c>
      <c r="L282" s="1">
        <v>42899</v>
      </c>
      <c r="M282" s="31">
        <f t="shared" si="51"/>
        <v>0</v>
      </c>
      <c r="N282" s="31">
        <f t="shared" si="52"/>
        <v>364</v>
      </c>
      <c r="O282">
        <v>1</v>
      </c>
      <c r="P282" t="s">
        <v>89</v>
      </c>
      <c r="Q282" t="s">
        <v>89</v>
      </c>
      <c r="R282" t="s">
        <v>87</v>
      </c>
      <c r="S282" s="31">
        <f t="shared" si="53"/>
        <v>0</v>
      </c>
    </row>
    <row r="283" spans="3:19" x14ac:dyDescent="0.25">
      <c r="C283" t="s">
        <v>12</v>
      </c>
      <c r="D283" t="s">
        <v>71</v>
      </c>
      <c r="E283">
        <v>44</v>
      </c>
      <c r="F283">
        <v>10</v>
      </c>
      <c r="G283" s="33">
        <f t="shared" si="54"/>
        <v>440</v>
      </c>
      <c r="H283" s="1" t="s">
        <v>97</v>
      </c>
      <c r="I283" s="1">
        <v>42870</v>
      </c>
      <c r="J283" t="s">
        <v>17</v>
      </c>
      <c r="K283">
        <v>2017</v>
      </c>
      <c r="L283" s="1">
        <v>42900</v>
      </c>
      <c r="M283" s="31">
        <f t="shared" si="51"/>
        <v>0</v>
      </c>
      <c r="N283" s="31">
        <f t="shared" si="52"/>
        <v>440</v>
      </c>
      <c r="O283">
        <v>2</v>
      </c>
      <c r="P283" t="s">
        <v>54</v>
      </c>
      <c r="Q283" t="s">
        <v>84</v>
      </c>
      <c r="R283" t="s">
        <v>86</v>
      </c>
      <c r="S283" s="31">
        <f t="shared" si="53"/>
        <v>22</v>
      </c>
    </row>
    <row r="284" spans="3:19" x14ac:dyDescent="0.25">
      <c r="C284" t="s">
        <v>6</v>
      </c>
      <c r="D284" s="18" t="s">
        <v>71</v>
      </c>
      <c r="E284">
        <v>26</v>
      </c>
      <c r="F284">
        <v>44</v>
      </c>
      <c r="G284" s="33">
        <f t="shared" si="54"/>
        <v>1144</v>
      </c>
      <c r="H284" s="1" t="s">
        <v>97</v>
      </c>
      <c r="I284" s="1">
        <v>42871</v>
      </c>
      <c r="J284" t="s">
        <v>17</v>
      </c>
      <c r="K284">
        <v>2017</v>
      </c>
      <c r="L284" s="1">
        <v>42901</v>
      </c>
      <c r="M284" s="31">
        <f t="shared" si="51"/>
        <v>0</v>
      </c>
      <c r="N284" s="31">
        <f t="shared" si="52"/>
        <v>1144</v>
      </c>
      <c r="O284">
        <v>5</v>
      </c>
      <c r="P284" t="s">
        <v>57</v>
      </c>
      <c r="Q284" t="s">
        <v>82</v>
      </c>
      <c r="R284" t="s">
        <v>86</v>
      </c>
      <c r="S284" s="31">
        <f t="shared" si="53"/>
        <v>171.6</v>
      </c>
    </row>
    <row r="285" spans="3:19" x14ac:dyDescent="0.25">
      <c r="C285" t="s">
        <v>12</v>
      </c>
      <c r="D285" t="s">
        <v>71</v>
      </c>
      <c r="E285">
        <v>44</v>
      </c>
      <c r="F285">
        <v>57</v>
      </c>
      <c r="G285" s="33">
        <f t="shared" si="54"/>
        <v>2508</v>
      </c>
      <c r="H285" s="1" t="s">
        <v>96</v>
      </c>
      <c r="I285" s="1">
        <v>42871</v>
      </c>
      <c r="J285" t="s">
        <v>17</v>
      </c>
      <c r="K285">
        <v>2017</v>
      </c>
      <c r="L285" s="1">
        <v>42901</v>
      </c>
      <c r="M285" s="31">
        <f t="shared" si="51"/>
        <v>0</v>
      </c>
      <c r="N285" s="31">
        <f t="shared" si="52"/>
        <v>2508</v>
      </c>
      <c r="O285">
        <v>2</v>
      </c>
      <c r="P285" t="s">
        <v>54</v>
      </c>
      <c r="Q285" t="s">
        <v>84</v>
      </c>
      <c r="R285" t="s">
        <v>86</v>
      </c>
      <c r="S285" s="31">
        <f t="shared" si="53"/>
        <v>376.2</v>
      </c>
    </row>
    <row r="286" spans="3:19" x14ac:dyDescent="0.25">
      <c r="C286" t="s">
        <v>6</v>
      </c>
      <c r="D286" s="18" t="s">
        <v>71</v>
      </c>
      <c r="E286">
        <v>26</v>
      </c>
      <c r="F286">
        <v>59</v>
      </c>
      <c r="G286" s="33">
        <f t="shared" si="54"/>
        <v>1534</v>
      </c>
      <c r="H286" s="1" t="s">
        <v>97</v>
      </c>
      <c r="I286" s="1">
        <v>42871</v>
      </c>
      <c r="J286" t="s">
        <v>17</v>
      </c>
      <c r="K286">
        <v>2017</v>
      </c>
      <c r="L286" s="1">
        <v>42901</v>
      </c>
      <c r="M286" s="31">
        <f t="shared" si="51"/>
        <v>0</v>
      </c>
      <c r="N286" s="31">
        <f t="shared" si="52"/>
        <v>1534</v>
      </c>
      <c r="O286">
        <v>3</v>
      </c>
      <c r="P286" t="s">
        <v>55</v>
      </c>
      <c r="Q286" t="s">
        <v>85</v>
      </c>
      <c r="R286" t="s">
        <v>86</v>
      </c>
      <c r="S286" s="31">
        <f t="shared" si="53"/>
        <v>230.1</v>
      </c>
    </row>
    <row r="287" spans="3:19" x14ac:dyDescent="0.25">
      <c r="C287" t="s">
        <v>12</v>
      </c>
      <c r="D287" s="18" t="s">
        <v>71</v>
      </c>
      <c r="E287">
        <v>44</v>
      </c>
      <c r="F287">
        <v>41</v>
      </c>
      <c r="G287" s="33">
        <f t="shared" si="54"/>
        <v>1804</v>
      </c>
      <c r="H287" s="1" t="s">
        <v>96</v>
      </c>
      <c r="I287" s="1">
        <v>42871</v>
      </c>
      <c r="J287" t="s">
        <v>17</v>
      </c>
      <c r="K287">
        <v>2017</v>
      </c>
      <c r="L287" s="1">
        <v>42901</v>
      </c>
      <c r="M287" s="31">
        <f t="shared" si="51"/>
        <v>0</v>
      </c>
      <c r="N287" s="31">
        <f t="shared" si="52"/>
        <v>1804</v>
      </c>
      <c r="O287">
        <v>6</v>
      </c>
      <c r="P287" t="s">
        <v>56</v>
      </c>
      <c r="Q287" t="s">
        <v>82</v>
      </c>
      <c r="R287" t="s">
        <v>86</v>
      </c>
      <c r="S287" s="31">
        <f t="shared" si="53"/>
        <v>270.59999999999997</v>
      </c>
    </row>
    <row r="288" spans="3:19" x14ac:dyDescent="0.25">
      <c r="C288" t="s">
        <v>12</v>
      </c>
      <c r="D288" s="18" t="s">
        <v>71</v>
      </c>
      <c r="E288">
        <v>44</v>
      </c>
      <c r="F288">
        <v>11</v>
      </c>
      <c r="G288" s="33">
        <f t="shared" si="54"/>
        <v>484</v>
      </c>
      <c r="H288" s="1" t="s">
        <v>94</v>
      </c>
      <c r="I288" s="1">
        <v>42872</v>
      </c>
      <c r="J288" t="s">
        <v>17</v>
      </c>
      <c r="K288">
        <v>2017</v>
      </c>
      <c r="L288" s="1">
        <v>42873</v>
      </c>
      <c r="M288" s="31">
        <f t="shared" si="51"/>
        <v>24.200000000000003</v>
      </c>
      <c r="N288" s="31">
        <f t="shared" si="52"/>
        <v>459.8</v>
      </c>
      <c r="O288">
        <v>4</v>
      </c>
      <c r="P288" t="s">
        <v>53</v>
      </c>
      <c r="Q288" t="s">
        <v>84</v>
      </c>
      <c r="R288" t="s">
        <v>86</v>
      </c>
      <c r="S288" s="31">
        <f t="shared" si="53"/>
        <v>24.200000000000003</v>
      </c>
    </row>
    <row r="289" spans="3:19" x14ac:dyDescent="0.25">
      <c r="C289" t="s">
        <v>6</v>
      </c>
      <c r="D289" t="s">
        <v>71</v>
      </c>
      <c r="E289">
        <v>26</v>
      </c>
      <c r="F289">
        <v>57</v>
      </c>
      <c r="G289" s="33">
        <f t="shared" si="54"/>
        <v>1482</v>
      </c>
      <c r="H289" s="1" t="s">
        <v>94</v>
      </c>
      <c r="I289" s="1">
        <v>42872</v>
      </c>
      <c r="J289" t="s">
        <v>17</v>
      </c>
      <c r="K289">
        <v>2017</v>
      </c>
      <c r="L289" s="1">
        <v>42873</v>
      </c>
      <c r="M289" s="31">
        <f t="shared" si="51"/>
        <v>74.100000000000009</v>
      </c>
      <c r="N289" s="31">
        <f t="shared" si="52"/>
        <v>1407.9</v>
      </c>
      <c r="O289">
        <v>2</v>
      </c>
      <c r="P289" t="s">
        <v>54</v>
      </c>
      <c r="Q289" t="s">
        <v>84</v>
      </c>
      <c r="R289" t="s">
        <v>86</v>
      </c>
      <c r="S289" s="31">
        <f t="shared" si="53"/>
        <v>222.29999999999998</v>
      </c>
    </row>
    <row r="290" spans="3:19" x14ac:dyDescent="0.25">
      <c r="C290" t="s">
        <v>11</v>
      </c>
      <c r="D290" s="18" t="s">
        <v>70</v>
      </c>
      <c r="E290">
        <v>21</v>
      </c>
      <c r="F290">
        <v>26</v>
      </c>
      <c r="G290" s="33">
        <f>F290*E290</f>
        <v>546</v>
      </c>
      <c r="H290" s="1" t="s">
        <v>97</v>
      </c>
      <c r="I290" s="1">
        <v>42873</v>
      </c>
      <c r="J290" t="s">
        <v>17</v>
      </c>
      <c r="K290">
        <v>2017</v>
      </c>
      <c r="L290" s="1">
        <v>42903</v>
      </c>
      <c r="M290" s="31">
        <f t="shared" si="51"/>
        <v>0</v>
      </c>
      <c r="N290" s="31">
        <f t="shared" si="52"/>
        <v>546</v>
      </c>
      <c r="O290">
        <v>6</v>
      </c>
      <c r="P290" t="s">
        <v>56</v>
      </c>
      <c r="Q290" t="s">
        <v>80</v>
      </c>
      <c r="R290" t="s">
        <v>86</v>
      </c>
      <c r="S290" s="31">
        <f t="shared" si="53"/>
        <v>27.3</v>
      </c>
    </row>
    <row r="291" spans="3:19" x14ac:dyDescent="0.25">
      <c r="C291" t="s">
        <v>11</v>
      </c>
      <c r="D291" s="18" t="s">
        <v>70</v>
      </c>
      <c r="E291">
        <v>21</v>
      </c>
      <c r="F291">
        <v>36</v>
      </c>
      <c r="G291" s="33">
        <f>F291*E291</f>
        <v>756</v>
      </c>
      <c r="H291" s="1" t="s">
        <v>97</v>
      </c>
      <c r="I291" s="1">
        <v>42874</v>
      </c>
      <c r="J291" t="s">
        <v>17</v>
      </c>
      <c r="K291">
        <v>2017</v>
      </c>
      <c r="L291" s="1">
        <v>42904</v>
      </c>
      <c r="M291" s="31">
        <f t="shared" si="51"/>
        <v>0</v>
      </c>
      <c r="N291" s="31">
        <f t="shared" si="52"/>
        <v>756</v>
      </c>
      <c r="O291">
        <v>3</v>
      </c>
      <c r="P291" t="s">
        <v>55</v>
      </c>
      <c r="Q291" t="s">
        <v>84</v>
      </c>
      <c r="R291" t="s">
        <v>86</v>
      </c>
      <c r="S291" s="31">
        <f t="shared" si="53"/>
        <v>37.800000000000004</v>
      </c>
    </row>
    <row r="292" spans="3:19" x14ac:dyDescent="0.25">
      <c r="C292" t="s">
        <v>4</v>
      </c>
      <c r="D292" s="18" t="s">
        <v>71</v>
      </c>
      <c r="E292">
        <v>38</v>
      </c>
      <c r="F292">
        <v>35</v>
      </c>
      <c r="G292" s="33">
        <f>F292*E292</f>
        <v>1330</v>
      </c>
      <c r="H292" s="1" t="s">
        <v>97</v>
      </c>
      <c r="I292" s="1">
        <v>42874</v>
      </c>
      <c r="J292" t="s">
        <v>17</v>
      </c>
      <c r="K292">
        <v>2017</v>
      </c>
      <c r="L292" s="1">
        <v>42904</v>
      </c>
      <c r="M292" s="31">
        <f t="shared" si="51"/>
        <v>0</v>
      </c>
      <c r="N292" s="31">
        <f t="shared" si="52"/>
        <v>1330</v>
      </c>
      <c r="O292">
        <v>3</v>
      </c>
      <c r="P292" t="s">
        <v>55</v>
      </c>
      <c r="Q292" t="s">
        <v>83</v>
      </c>
      <c r="R292" t="s">
        <v>86</v>
      </c>
      <c r="S292" s="31">
        <f t="shared" si="53"/>
        <v>199.5</v>
      </c>
    </row>
    <row r="293" spans="3:19" x14ac:dyDescent="0.25">
      <c r="C293" t="s">
        <v>7</v>
      </c>
      <c r="D293" s="18" t="s">
        <v>70</v>
      </c>
      <c r="E293">
        <v>11</v>
      </c>
      <c r="F293">
        <v>23</v>
      </c>
      <c r="G293" s="33">
        <f>F293*E293</f>
        <v>253</v>
      </c>
      <c r="H293" s="1" t="s">
        <v>94</v>
      </c>
      <c r="I293" s="1">
        <v>42874</v>
      </c>
      <c r="J293" t="s">
        <v>17</v>
      </c>
      <c r="K293">
        <v>2017</v>
      </c>
      <c r="L293" s="1">
        <v>42875</v>
      </c>
      <c r="M293" s="31">
        <f t="shared" si="51"/>
        <v>12.65</v>
      </c>
      <c r="N293" s="31">
        <f t="shared" si="52"/>
        <v>240.35</v>
      </c>
      <c r="O293">
        <v>5</v>
      </c>
      <c r="P293" t="s">
        <v>57</v>
      </c>
      <c r="Q293" t="s">
        <v>85</v>
      </c>
      <c r="R293" t="s">
        <v>86</v>
      </c>
      <c r="S293" s="31">
        <f t="shared" si="53"/>
        <v>12.65</v>
      </c>
    </row>
    <row r="294" spans="3:19" x14ac:dyDescent="0.25">
      <c r="C294" t="s">
        <v>4</v>
      </c>
      <c r="D294" s="18" t="s">
        <v>71</v>
      </c>
      <c r="E294">
        <v>38</v>
      </c>
      <c r="F294">
        <v>39</v>
      </c>
      <c r="G294" s="33">
        <f t="shared" ref="G294:G295" si="55">F294*E294</f>
        <v>1482</v>
      </c>
      <c r="H294" s="1" t="s">
        <v>96</v>
      </c>
      <c r="I294" s="1">
        <v>42876</v>
      </c>
      <c r="J294" t="s">
        <v>17</v>
      </c>
      <c r="K294">
        <v>2017</v>
      </c>
      <c r="L294" s="1">
        <v>42906</v>
      </c>
      <c r="M294" s="31">
        <f t="shared" si="51"/>
        <v>0</v>
      </c>
      <c r="N294" s="31">
        <f t="shared" si="52"/>
        <v>1482</v>
      </c>
      <c r="O294">
        <v>6</v>
      </c>
      <c r="P294" t="s">
        <v>56</v>
      </c>
      <c r="Q294" t="s">
        <v>82</v>
      </c>
      <c r="R294" t="s">
        <v>86</v>
      </c>
      <c r="S294" s="31">
        <f t="shared" si="53"/>
        <v>222.29999999999998</v>
      </c>
    </row>
    <row r="295" spans="3:19" x14ac:dyDescent="0.25">
      <c r="C295" t="s">
        <v>10</v>
      </c>
      <c r="D295" s="18" t="s">
        <v>71</v>
      </c>
      <c r="E295">
        <v>26</v>
      </c>
      <c r="F295">
        <v>36</v>
      </c>
      <c r="G295" s="33">
        <f t="shared" si="55"/>
        <v>936</v>
      </c>
      <c r="H295" s="1" t="s">
        <v>97</v>
      </c>
      <c r="I295" s="1">
        <v>42876</v>
      </c>
      <c r="J295" t="s">
        <v>17</v>
      </c>
      <c r="K295">
        <v>2017</v>
      </c>
      <c r="L295" s="1">
        <v>42906</v>
      </c>
      <c r="M295" s="31">
        <f t="shared" si="51"/>
        <v>0</v>
      </c>
      <c r="N295" s="31">
        <f t="shared" si="52"/>
        <v>936</v>
      </c>
      <c r="O295">
        <v>3</v>
      </c>
      <c r="P295" t="s">
        <v>55</v>
      </c>
      <c r="Q295" t="s">
        <v>81</v>
      </c>
      <c r="R295" t="s">
        <v>86</v>
      </c>
      <c r="S295" s="31">
        <f t="shared" si="53"/>
        <v>46.800000000000004</v>
      </c>
    </row>
    <row r="296" spans="3:19" x14ac:dyDescent="0.25">
      <c r="C296" t="s">
        <v>8</v>
      </c>
      <c r="D296" s="18" t="s">
        <v>70</v>
      </c>
      <c r="E296">
        <v>44</v>
      </c>
      <c r="F296">
        <v>51</v>
      </c>
      <c r="G296" s="33">
        <f t="shared" ref="G296:G304" si="56">F296*E296</f>
        <v>2244</v>
      </c>
      <c r="H296" s="1" t="s">
        <v>97</v>
      </c>
      <c r="I296" s="1">
        <v>42876</v>
      </c>
      <c r="J296" t="s">
        <v>17</v>
      </c>
      <c r="K296">
        <v>2017</v>
      </c>
      <c r="L296" s="1">
        <v>42906</v>
      </c>
      <c r="M296" s="31">
        <f t="shared" si="51"/>
        <v>0</v>
      </c>
      <c r="N296" s="31">
        <f t="shared" si="52"/>
        <v>2244</v>
      </c>
      <c r="O296">
        <v>3</v>
      </c>
      <c r="P296" t="s">
        <v>55</v>
      </c>
      <c r="Q296" t="s">
        <v>81</v>
      </c>
      <c r="R296" t="s">
        <v>86</v>
      </c>
      <c r="S296" s="31">
        <f t="shared" si="53"/>
        <v>336.59999999999997</v>
      </c>
    </row>
    <row r="297" spans="3:19" x14ac:dyDescent="0.25">
      <c r="C297" t="s">
        <v>8</v>
      </c>
      <c r="D297" s="18" t="s">
        <v>70</v>
      </c>
      <c r="E297">
        <v>44</v>
      </c>
      <c r="F297">
        <v>58</v>
      </c>
      <c r="G297" s="33">
        <f t="shared" si="56"/>
        <v>2552</v>
      </c>
      <c r="H297" s="1" t="s">
        <v>94</v>
      </c>
      <c r="I297" s="1">
        <v>42877</v>
      </c>
      <c r="J297" t="s">
        <v>17</v>
      </c>
      <c r="K297">
        <v>2017</v>
      </c>
      <c r="L297" s="1">
        <v>42878</v>
      </c>
      <c r="M297" s="31">
        <f t="shared" si="51"/>
        <v>127.60000000000001</v>
      </c>
      <c r="N297" s="31">
        <f t="shared" si="52"/>
        <v>2424.4</v>
      </c>
      <c r="O297">
        <v>5</v>
      </c>
      <c r="P297" t="s">
        <v>57</v>
      </c>
      <c r="Q297" t="s">
        <v>84</v>
      </c>
      <c r="R297" t="s">
        <v>86</v>
      </c>
      <c r="S297" s="31">
        <f t="shared" si="53"/>
        <v>382.8</v>
      </c>
    </row>
    <row r="298" spans="3:19" x14ac:dyDescent="0.25">
      <c r="C298" t="s">
        <v>7</v>
      </c>
      <c r="D298" s="18" t="s">
        <v>70</v>
      </c>
      <c r="E298">
        <v>11</v>
      </c>
      <c r="F298">
        <v>33</v>
      </c>
      <c r="G298" s="33">
        <f t="shared" si="56"/>
        <v>363</v>
      </c>
      <c r="H298" s="1" t="s">
        <v>96</v>
      </c>
      <c r="I298" s="1">
        <v>42877</v>
      </c>
      <c r="J298" t="s">
        <v>17</v>
      </c>
      <c r="K298">
        <v>2017</v>
      </c>
      <c r="L298" s="1">
        <v>42907</v>
      </c>
      <c r="M298" s="31">
        <f t="shared" si="51"/>
        <v>0</v>
      </c>
      <c r="N298" s="31">
        <f t="shared" si="52"/>
        <v>363</v>
      </c>
      <c r="O298">
        <v>1</v>
      </c>
      <c r="P298" t="s">
        <v>89</v>
      </c>
      <c r="Q298" t="s">
        <v>89</v>
      </c>
      <c r="R298" t="s">
        <v>87</v>
      </c>
      <c r="S298" s="31">
        <f t="shared" si="53"/>
        <v>0</v>
      </c>
    </row>
    <row r="299" spans="3:19" x14ac:dyDescent="0.25">
      <c r="C299" t="s">
        <v>5</v>
      </c>
      <c r="D299" t="s">
        <v>70</v>
      </c>
      <c r="E299">
        <v>48</v>
      </c>
      <c r="F299">
        <v>73</v>
      </c>
      <c r="G299" s="33">
        <f t="shared" si="56"/>
        <v>3504</v>
      </c>
      <c r="H299" s="1" t="s">
        <v>97</v>
      </c>
      <c r="I299" s="1">
        <v>42877</v>
      </c>
      <c r="J299" t="s">
        <v>17</v>
      </c>
      <c r="K299">
        <v>2017</v>
      </c>
      <c r="L299" s="1">
        <v>42907</v>
      </c>
      <c r="M299" s="31">
        <f t="shared" si="51"/>
        <v>0</v>
      </c>
      <c r="N299" s="31">
        <f t="shared" si="52"/>
        <v>3504</v>
      </c>
      <c r="O299">
        <v>2</v>
      </c>
      <c r="P299" t="s">
        <v>54</v>
      </c>
      <c r="Q299" t="s">
        <v>85</v>
      </c>
      <c r="R299" t="s">
        <v>86</v>
      </c>
      <c r="S299" s="31">
        <f t="shared" si="53"/>
        <v>525.6</v>
      </c>
    </row>
    <row r="300" spans="3:19" x14ac:dyDescent="0.25">
      <c r="C300" t="s">
        <v>7</v>
      </c>
      <c r="D300" s="18" t="s">
        <v>70</v>
      </c>
      <c r="E300">
        <v>11</v>
      </c>
      <c r="F300">
        <v>36</v>
      </c>
      <c r="G300" s="33">
        <f t="shared" si="56"/>
        <v>396</v>
      </c>
      <c r="H300" s="1" t="s">
        <v>97</v>
      </c>
      <c r="I300" s="1">
        <v>42878</v>
      </c>
      <c r="J300" t="s">
        <v>17</v>
      </c>
      <c r="K300">
        <v>2017</v>
      </c>
      <c r="L300" s="1">
        <v>42908</v>
      </c>
      <c r="M300" s="31">
        <f t="shared" si="51"/>
        <v>0</v>
      </c>
      <c r="N300" s="31">
        <f t="shared" si="52"/>
        <v>396</v>
      </c>
      <c r="O300">
        <v>5</v>
      </c>
      <c r="P300" t="s">
        <v>57</v>
      </c>
      <c r="Q300" t="s">
        <v>82</v>
      </c>
      <c r="R300" t="s">
        <v>86</v>
      </c>
      <c r="S300" s="31">
        <f t="shared" si="53"/>
        <v>19.8</v>
      </c>
    </row>
    <row r="301" spans="3:19" x14ac:dyDescent="0.25">
      <c r="C301" t="s">
        <v>11</v>
      </c>
      <c r="D301" t="s">
        <v>70</v>
      </c>
      <c r="E301">
        <v>21</v>
      </c>
      <c r="F301">
        <v>8</v>
      </c>
      <c r="G301" s="33">
        <f t="shared" si="56"/>
        <v>168</v>
      </c>
      <c r="H301" s="1" t="s">
        <v>94</v>
      </c>
      <c r="I301" s="1">
        <v>42879</v>
      </c>
      <c r="J301" t="s">
        <v>17</v>
      </c>
      <c r="K301">
        <v>2017</v>
      </c>
      <c r="L301" s="1">
        <v>42880</v>
      </c>
      <c r="M301" s="31">
        <f t="shared" si="51"/>
        <v>8.4</v>
      </c>
      <c r="N301" s="31">
        <f t="shared" si="52"/>
        <v>159.6</v>
      </c>
      <c r="O301">
        <v>2</v>
      </c>
      <c r="P301" t="s">
        <v>54</v>
      </c>
      <c r="Q301" t="s">
        <v>81</v>
      </c>
      <c r="R301" t="s">
        <v>86</v>
      </c>
      <c r="S301" s="31">
        <f t="shared" si="53"/>
        <v>8.4</v>
      </c>
    </row>
    <row r="302" spans="3:19" x14ac:dyDescent="0.25">
      <c r="C302" t="s">
        <v>5</v>
      </c>
      <c r="D302" s="18" t="s">
        <v>70</v>
      </c>
      <c r="E302">
        <v>48</v>
      </c>
      <c r="F302">
        <v>18</v>
      </c>
      <c r="G302" s="33">
        <f t="shared" si="56"/>
        <v>864</v>
      </c>
      <c r="H302" s="1" t="s">
        <v>94</v>
      </c>
      <c r="I302" s="1">
        <v>42879</v>
      </c>
      <c r="J302" t="s">
        <v>17</v>
      </c>
      <c r="K302">
        <v>2017</v>
      </c>
      <c r="L302" s="1">
        <v>42880</v>
      </c>
      <c r="M302" s="31">
        <f t="shared" si="51"/>
        <v>43.2</v>
      </c>
      <c r="N302" s="31">
        <f t="shared" si="52"/>
        <v>820.8</v>
      </c>
      <c r="O302">
        <v>4</v>
      </c>
      <c r="P302" t="s">
        <v>53</v>
      </c>
      <c r="Q302" t="s">
        <v>81</v>
      </c>
      <c r="R302" t="s">
        <v>86</v>
      </c>
      <c r="S302" s="31">
        <f t="shared" si="53"/>
        <v>43.2</v>
      </c>
    </row>
    <row r="303" spans="3:19" x14ac:dyDescent="0.25">
      <c r="C303" t="s">
        <v>8</v>
      </c>
      <c r="D303" s="18" t="s">
        <v>70</v>
      </c>
      <c r="E303">
        <v>44</v>
      </c>
      <c r="F303">
        <v>13</v>
      </c>
      <c r="G303" s="33">
        <f t="shared" si="56"/>
        <v>572</v>
      </c>
      <c r="H303" s="1" t="s">
        <v>97</v>
      </c>
      <c r="I303" s="1">
        <v>42879</v>
      </c>
      <c r="J303" t="s">
        <v>17</v>
      </c>
      <c r="K303">
        <v>2017</v>
      </c>
      <c r="L303" s="1">
        <v>42909</v>
      </c>
      <c r="M303" s="31">
        <f t="shared" si="51"/>
        <v>0</v>
      </c>
      <c r="N303" s="31">
        <f t="shared" si="52"/>
        <v>572</v>
      </c>
      <c r="O303">
        <v>3</v>
      </c>
      <c r="P303" t="s">
        <v>55</v>
      </c>
      <c r="Q303" t="s">
        <v>84</v>
      </c>
      <c r="R303" t="s">
        <v>86</v>
      </c>
      <c r="S303" s="31">
        <f t="shared" si="53"/>
        <v>28.6</v>
      </c>
    </row>
    <row r="304" spans="3:19" x14ac:dyDescent="0.25">
      <c r="C304" t="s">
        <v>11</v>
      </c>
      <c r="D304" s="18" t="s">
        <v>70</v>
      </c>
      <c r="E304">
        <v>21</v>
      </c>
      <c r="F304">
        <v>66</v>
      </c>
      <c r="G304" s="33">
        <f t="shared" si="56"/>
        <v>1386</v>
      </c>
      <c r="H304" s="1" t="s">
        <v>97</v>
      </c>
      <c r="I304" s="1">
        <v>42879</v>
      </c>
      <c r="J304" t="s">
        <v>17</v>
      </c>
      <c r="K304">
        <v>2017</v>
      </c>
      <c r="L304" s="1">
        <v>42909</v>
      </c>
      <c r="M304" s="31">
        <f t="shared" si="51"/>
        <v>0</v>
      </c>
      <c r="N304" s="31">
        <f t="shared" si="52"/>
        <v>1386</v>
      </c>
      <c r="O304">
        <v>1</v>
      </c>
      <c r="P304" t="s">
        <v>89</v>
      </c>
      <c r="Q304" t="s">
        <v>89</v>
      </c>
      <c r="R304" t="s">
        <v>87</v>
      </c>
      <c r="S304" s="31">
        <f t="shared" si="53"/>
        <v>0</v>
      </c>
    </row>
    <row r="305" spans="3:19" x14ac:dyDescent="0.25">
      <c r="C305" t="s">
        <v>6</v>
      </c>
      <c r="D305" s="18" t="s">
        <v>71</v>
      </c>
      <c r="E305">
        <v>26</v>
      </c>
      <c r="F305">
        <v>49</v>
      </c>
      <c r="G305" s="33">
        <f t="shared" ref="G305:G306" si="57">F305*E305</f>
        <v>1274</v>
      </c>
      <c r="H305" s="1" t="s">
        <v>97</v>
      </c>
      <c r="I305" s="1">
        <v>42879</v>
      </c>
      <c r="J305" t="s">
        <v>17</v>
      </c>
      <c r="K305">
        <v>2017</v>
      </c>
      <c r="L305" s="1">
        <v>42909</v>
      </c>
      <c r="M305" s="31">
        <f t="shared" si="51"/>
        <v>0</v>
      </c>
      <c r="N305" s="31">
        <f t="shared" si="52"/>
        <v>1274</v>
      </c>
      <c r="O305">
        <v>4</v>
      </c>
      <c r="P305" t="s">
        <v>53</v>
      </c>
      <c r="Q305" t="s">
        <v>85</v>
      </c>
      <c r="R305" t="s">
        <v>86</v>
      </c>
      <c r="S305" s="31">
        <f t="shared" si="53"/>
        <v>191.1</v>
      </c>
    </row>
    <row r="306" spans="3:19" x14ac:dyDescent="0.25">
      <c r="C306" t="s">
        <v>6</v>
      </c>
      <c r="D306" s="18" t="s">
        <v>71</v>
      </c>
      <c r="E306">
        <v>26</v>
      </c>
      <c r="F306">
        <v>59</v>
      </c>
      <c r="G306" s="33">
        <f t="shared" si="57"/>
        <v>1534</v>
      </c>
      <c r="H306" s="1" t="s">
        <v>96</v>
      </c>
      <c r="I306" s="1">
        <v>42880</v>
      </c>
      <c r="J306" t="s">
        <v>17</v>
      </c>
      <c r="K306">
        <v>2017</v>
      </c>
      <c r="L306" s="1">
        <v>42910</v>
      </c>
      <c r="M306" s="31">
        <f t="shared" si="51"/>
        <v>0</v>
      </c>
      <c r="N306" s="31">
        <f t="shared" si="52"/>
        <v>1534</v>
      </c>
      <c r="O306">
        <v>4</v>
      </c>
      <c r="P306" t="s">
        <v>53</v>
      </c>
      <c r="Q306" t="s">
        <v>82</v>
      </c>
      <c r="R306" t="s">
        <v>86</v>
      </c>
      <c r="S306" s="31">
        <f t="shared" si="53"/>
        <v>230.1</v>
      </c>
    </row>
    <row r="307" spans="3:19" x14ac:dyDescent="0.25">
      <c r="C307" t="s">
        <v>8</v>
      </c>
      <c r="D307" s="18" t="s">
        <v>70</v>
      </c>
      <c r="E307">
        <v>44</v>
      </c>
      <c r="F307">
        <v>15</v>
      </c>
      <c r="G307" s="33">
        <f>F307*E307</f>
        <v>660</v>
      </c>
      <c r="H307" s="1" t="s">
        <v>96</v>
      </c>
      <c r="I307" s="1">
        <v>42880</v>
      </c>
      <c r="J307" t="s">
        <v>17</v>
      </c>
      <c r="K307">
        <v>2017</v>
      </c>
      <c r="L307" s="1">
        <v>42910</v>
      </c>
      <c r="M307" s="31">
        <f t="shared" si="51"/>
        <v>0</v>
      </c>
      <c r="N307" s="31">
        <f t="shared" si="52"/>
        <v>660</v>
      </c>
      <c r="O307">
        <v>6</v>
      </c>
      <c r="P307" t="s">
        <v>56</v>
      </c>
      <c r="Q307" t="s">
        <v>81</v>
      </c>
      <c r="R307" t="s">
        <v>86</v>
      </c>
      <c r="S307" s="31">
        <f t="shared" si="53"/>
        <v>33</v>
      </c>
    </row>
    <row r="308" spans="3:19" x14ac:dyDescent="0.25">
      <c r="C308" t="s">
        <v>10</v>
      </c>
      <c r="D308" t="s">
        <v>71</v>
      </c>
      <c r="E308">
        <v>26</v>
      </c>
      <c r="F308">
        <v>10</v>
      </c>
      <c r="G308" s="33">
        <f>F308*E308</f>
        <v>260</v>
      </c>
      <c r="H308" s="1" t="s">
        <v>94</v>
      </c>
      <c r="I308" s="1">
        <v>42880</v>
      </c>
      <c r="J308" t="s">
        <v>17</v>
      </c>
      <c r="K308">
        <v>2017</v>
      </c>
      <c r="L308" s="1">
        <v>42881</v>
      </c>
      <c r="M308" s="31">
        <f t="shared" si="51"/>
        <v>13</v>
      </c>
      <c r="N308" s="31">
        <f t="shared" si="52"/>
        <v>247</v>
      </c>
      <c r="O308">
        <v>2</v>
      </c>
      <c r="P308" t="s">
        <v>54</v>
      </c>
      <c r="Q308" t="s">
        <v>81</v>
      </c>
      <c r="R308" t="s">
        <v>86</v>
      </c>
      <c r="S308" s="31">
        <f t="shared" si="53"/>
        <v>13</v>
      </c>
    </row>
    <row r="309" spans="3:19" x14ac:dyDescent="0.25">
      <c r="C309" t="s">
        <v>5</v>
      </c>
      <c r="D309" s="18" t="s">
        <v>70</v>
      </c>
      <c r="E309">
        <v>48</v>
      </c>
      <c r="F309">
        <v>87</v>
      </c>
      <c r="G309" s="33">
        <f>F309*E309</f>
        <v>4176</v>
      </c>
      <c r="H309" s="1" t="s">
        <v>97</v>
      </c>
      <c r="I309" s="1">
        <v>42881</v>
      </c>
      <c r="J309" t="s">
        <v>17</v>
      </c>
      <c r="K309">
        <v>2017</v>
      </c>
      <c r="L309" s="1">
        <v>42911</v>
      </c>
      <c r="M309" s="31">
        <f t="shared" si="51"/>
        <v>0</v>
      </c>
      <c r="N309" s="31">
        <f t="shared" si="52"/>
        <v>4176</v>
      </c>
      <c r="O309">
        <v>1</v>
      </c>
      <c r="P309" t="s">
        <v>89</v>
      </c>
      <c r="Q309" t="s">
        <v>89</v>
      </c>
      <c r="R309" t="s">
        <v>87</v>
      </c>
      <c r="S309" s="31">
        <f t="shared" si="53"/>
        <v>0</v>
      </c>
    </row>
    <row r="310" spans="3:19" x14ac:dyDescent="0.25">
      <c r="C310" t="s">
        <v>9</v>
      </c>
      <c r="D310" s="18" t="s">
        <v>70</v>
      </c>
      <c r="E310">
        <v>35</v>
      </c>
      <c r="F310">
        <v>15</v>
      </c>
      <c r="G310" s="33">
        <f>F310*E310</f>
        <v>525</v>
      </c>
      <c r="H310" s="1" t="s">
        <v>96</v>
      </c>
      <c r="I310" s="1">
        <v>42882</v>
      </c>
      <c r="J310" t="s">
        <v>17</v>
      </c>
      <c r="K310">
        <v>2017</v>
      </c>
      <c r="L310" s="1">
        <v>42912</v>
      </c>
      <c r="M310" s="31">
        <f t="shared" si="51"/>
        <v>0</v>
      </c>
      <c r="N310" s="31">
        <f t="shared" si="52"/>
        <v>525</v>
      </c>
      <c r="O310">
        <v>6</v>
      </c>
      <c r="P310" t="s">
        <v>56</v>
      </c>
      <c r="Q310" t="s">
        <v>85</v>
      </c>
      <c r="R310" t="s">
        <v>86</v>
      </c>
      <c r="S310" s="31">
        <f t="shared" si="53"/>
        <v>26.25</v>
      </c>
    </row>
    <row r="311" spans="3:19" x14ac:dyDescent="0.25">
      <c r="C311" t="s">
        <v>12</v>
      </c>
      <c r="D311" t="s">
        <v>71</v>
      </c>
      <c r="E311">
        <v>44</v>
      </c>
      <c r="F311">
        <v>17</v>
      </c>
      <c r="G311" s="33">
        <f t="shared" ref="G311:G312" si="58">F311*E311</f>
        <v>748</v>
      </c>
      <c r="H311" s="1" t="s">
        <v>94</v>
      </c>
      <c r="I311" s="1">
        <v>42883</v>
      </c>
      <c r="J311" t="s">
        <v>17</v>
      </c>
      <c r="K311">
        <v>2017</v>
      </c>
      <c r="L311" s="1">
        <v>42884</v>
      </c>
      <c r="M311" s="31">
        <f t="shared" si="51"/>
        <v>37.4</v>
      </c>
      <c r="N311" s="31">
        <f t="shared" si="52"/>
        <v>710.6</v>
      </c>
      <c r="O311">
        <v>2</v>
      </c>
      <c r="P311" t="s">
        <v>54</v>
      </c>
      <c r="Q311" t="s">
        <v>83</v>
      </c>
      <c r="R311" t="s">
        <v>86</v>
      </c>
      <c r="S311" s="31">
        <f t="shared" si="53"/>
        <v>37.4</v>
      </c>
    </row>
    <row r="312" spans="3:19" x14ac:dyDescent="0.25">
      <c r="C312" t="s">
        <v>10</v>
      </c>
      <c r="D312" s="18" t="s">
        <v>71</v>
      </c>
      <c r="E312">
        <v>26</v>
      </c>
      <c r="F312">
        <v>18</v>
      </c>
      <c r="G312" s="33">
        <f t="shared" si="58"/>
        <v>468</v>
      </c>
      <c r="H312" s="1" t="s">
        <v>96</v>
      </c>
      <c r="I312" s="1">
        <v>42883</v>
      </c>
      <c r="J312" t="s">
        <v>17</v>
      </c>
      <c r="K312">
        <v>2017</v>
      </c>
      <c r="L312" s="1">
        <v>42913</v>
      </c>
      <c r="M312" s="31">
        <f t="shared" si="51"/>
        <v>0</v>
      </c>
      <c r="N312" s="31">
        <f t="shared" si="52"/>
        <v>468</v>
      </c>
      <c r="O312">
        <v>6</v>
      </c>
      <c r="P312" t="s">
        <v>56</v>
      </c>
      <c r="Q312" t="s">
        <v>85</v>
      </c>
      <c r="R312" t="s">
        <v>86</v>
      </c>
      <c r="S312" s="31">
        <f t="shared" si="53"/>
        <v>23.400000000000002</v>
      </c>
    </row>
    <row r="313" spans="3:19" x14ac:dyDescent="0.25">
      <c r="C313" t="s">
        <v>5</v>
      </c>
      <c r="D313" s="18" t="s">
        <v>70</v>
      </c>
      <c r="E313">
        <v>48</v>
      </c>
      <c r="F313">
        <v>5</v>
      </c>
      <c r="G313" s="33">
        <f t="shared" ref="G313:G318" si="59">F313*E313</f>
        <v>240</v>
      </c>
      <c r="H313" s="1" t="s">
        <v>96</v>
      </c>
      <c r="I313" s="1">
        <v>42884</v>
      </c>
      <c r="J313" t="s">
        <v>17</v>
      </c>
      <c r="K313">
        <v>2017</v>
      </c>
      <c r="L313" s="1">
        <v>42914</v>
      </c>
      <c r="M313" s="31">
        <f t="shared" si="51"/>
        <v>0</v>
      </c>
      <c r="N313" s="31">
        <f t="shared" si="52"/>
        <v>240</v>
      </c>
      <c r="O313">
        <v>1</v>
      </c>
      <c r="P313" t="s">
        <v>89</v>
      </c>
      <c r="Q313" t="s">
        <v>89</v>
      </c>
      <c r="R313" t="s">
        <v>87</v>
      </c>
      <c r="S313" s="31">
        <f t="shared" si="53"/>
        <v>0</v>
      </c>
    </row>
    <row r="314" spans="3:19" x14ac:dyDescent="0.25">
      <c r="C314" t="s">
        <v>11</v>
      </c>
      <c r="D314" s="18" t="s">
        <v>70</v>
      </c>
      <c r="E314">
        <v>21</v>
      </c>
      <c r="F314">
        <v>34</v>
      </c>
      <c r="G314" s="33">
        <f t="shared" si="59"/>
        <v>714</v>
      </c>
      <c r="H314" s="1" t="s">
        <v>97</v>
      </c>
      <c r="I314" s="1">
        <v>42884</v>
      </c>
      <c r="J314" t="s">
        <v>17</v>
      </c>
      <c r="K314">
        <v>2017</v>
      </c>
      <c r="L314" s="1">
        <v>42914</v>
      </c>
      <c r="M314" s="31">
        <f t="shared" si="51"/>
        <v>0</v>
      </c>
      <c r="N314" s="31">
        <f t="shared" si="52"/>
        <v>714</v>
      </c>
      <c r="O314">
        <v>1</v>
      </c>
      <c r="P314" t="s">
        <v>89</v>
      </c>
      <c r="Q314" t="s">
        <v>89</v>
      </c>
      <c r="R314" t="s">
        <v>87</v>
      </c>
      <c r="S314" s="31">
        <f t="shared" si="53"/>
        <v>0</v>
      </c>
    </row>
    <row r="315" spans="3:19" x14ac:dyDescent="0.25">
      <c r="C315" t="s">
        <v>11</v>
      </c>
      <c r="D315" s="18" t="s">
        <v>70</v>
      </c>
      <c r="E315">
        <v>21</v>
      </c>
      <c r="F315">
        <v>88</v>
      </c>
      <c r="G315" s="33">
        <f t="shared" si="59"/>
        <v>1848</v>
      </c>
      <c r="H315" s="1" t="s">
        <v>97</v>
      </c>
      <c r="I315" s="1">
        <v>42885</v>
      </c>
      <c r="J315" t="s">
        <v>17</v>
      </c>
      <c r="K315">
        <v>2017</v>
      </c>
      <c r="L315" s="1">
        <v>42915</v>
      </c>
      <c r="M315" s="31">
        <f t="shared" si="51"/>
        <v>0</v>
      </c>
      <c r="N315" s="31">
        <f t="shared" si="52"/>
        <v>1848</v>
      </c>
      <c r="O315">
        <v>6</v>
      </c>
      <c r="P315" t="s">
        <v>56</v>
      </c>
      <c r="Q315" t="s">
        <v>85</v>
      </c>
      <c r="R315" t="s">
        <v>86</v>
      </c>
      <c r="S315" s="31">
        <f t="shared" si="53"/>
        <v>277.2</v>
      </c>
    </row>
    <row r="316" spans="3:19" x14ac:dyDescent="0.25">
      <c r="C316" t="s">
        <v>5</v>
      </c>
      <c r="D316" s="18" t="s">
        <v>70</v>
      </c>
      <c r="E316">
        <v>48</v>
      </c>
      <c r="F316">
        <v>38</v>
      </c>
      <c r="G316" s="33">
        <f t="shared" si="59"/>
        <v>1824</v>
      </c>
      <c r="H316" s="1" t="s">
        <v>96</v>
      </c>
      <c r="I316" s="1">
        <v>42886</v>
      </c>
      <c r="J316" t="s">
        <v>17</v>
      </c>
      <c r="K316">
        <v>2017</v>
      </c>
      <c r="L316" s="1">
        <v>42916</v>
      </c>
      <c r="M316" s="31">
        <f t="shared" si="51"/>
        <v>0</v>
      </c>
      <c r="N316" s="31">
        <f t="shared" si="52"/>
        <v>1824</v>
      </c>
      <c r="O316">
        <v>1</v>
      </c>
      <c r="P316" t="s">
        <v>89</v>
      </c>
      <c r="Q316" t="s">
        <v>89</v>
      </c>
      <c r="R316" t="s">
        <v>87</v>
      </c>
      <c r="S316" s="31">
        <f t="shared" si="53"/>
        <v>0</v>
      </c>
    </row>
    <row r="317" spans="3:19" x14ac:dyDescent="0.25">
      <c r="C317" t="s">
        <v>10</v>
      </c>
      <c r="D317" s="18" t="s">
        <v>71</v>
      </c>
      <c r="E317">
        <v>26</v>
      </c>
      <c r="F317">
        <v>68</v>
      </c>
      <c r="G317" s="33">
        <f t="shared" si="59"/>
        <v>1768</v>
      </c>
      <c r="H317" s="1" t="s">
        <v>96</v>
      </c>
      <c r="I317" s="1">
        <v>42886</v>
      </c>
      <c r="J317" t="s">
        <v>17</v>
      </c>
      <c r="K317">
        <v>2017</v>
      </c>
      <c r="L317" s="1">
        <v>42916</v>
      </c>
      <c r="M317" s="31">
        <f t="shared" si="51"/>
        <v>0</v>
      </c>
      <c r="N317" s="31">
        <f t="shared" si="52"/>
        <v>1768</v>
      </c>
      <c r="O317">
        <v>3</v>
      </c>
      <c r="P317" t="s">
        <v>55</v>
      </c>
      <c r="Q317" t="s">
        <v>83</v>
      </c>
      <c r="R317" t="s">
        <v>86</v>
      </c>
      <c r="S317" s="31">
        <f t="shared" si="53"/>
        <v>265.2</v>
      </c>
    </row>
    <row r="318" spans="3:19" x14ac:dyDescent="0.25">
      <c r="C318" t="s">
        <v>8</v>
      </c>
      <c r="D318" s="18" t="s">
        <v>70</v>
      </c>
      <c r="E318">
        <v>44</v>
      </c>
      <c r="F318">
        <v>83</v>
      </c>
      <c r="G318" s="33">
        <f t="shared" si="59"/>
        <v>3652</v>
      </c>
      <c r="H318" s="1" t="s">
        <v>96</v>
      </c>
      <c r="I318" s="1">
        <v>42886</v>
      </c>
      <c r="J318" t="s">
        <v>17</v>
      </c>
      <c r="K318">
        <v>2017</v>
      </c>
      <c r="L318" s="1">
        <v>42916</v>
      </c>
      <c r="M318" s="31">
        <f t="shared" si="51"/>
        <v>0</v>
      </c>
      <c r="N318" s="31">
        <f t="shared" si="52"/>
        <v>3652</v>
      </c>
      <c r="O318">
        <v>3</v>
      </c>
      <c r="P318" t="s">
        <v>55</v>
      </c>
      <c r="Q318" t="s">
        <v>80</v>
      </c>
      <c r="R318" t="s">
        <v>86</v>
      </c>
      <c r="S318" s="31">
        <f t="shared" si="53"/>
        <v>547.79999999999995</v>
      </c>
    </row>
    <row r="319" spans="3:19" x14ac:dyDescent="0.25">
      <c r="C319" t="s">
        <v>6</v>
      </c>
      <c r="D319" s="18" t="s">
        <v>71</v>
      </c>
      <c r="E319">
        <v>26</v>
      </c>
      <c r="F319">
        <v>62</v>
      </c>
      <c r="G319" s="33">
        <f t="shared" ref="G319:G322" si="60">F319*E319</f>
        <v>1612</v>
      </c>
      <c r="H319" s="1" t="s">
        <v>97</v>
      </c>
      <c r="I319" s="1">
        <v>42887</v>
      </c>
      <c r="J319" t="s">
        <v>21</v>
      </c>
      <c r="K319">
        <v>2017</v>
      </c>
      <c r="L319" s="1">
        <v>42917</v>
      </c>
      <c r="M319" s="31">
        <f t="shared" si="51"/>
        <v>0</v>
      </c>
      <c r="N319" s="31">
        <f t="shared" si="52"/>
        <v>1612</v>
      </c>
      <c r="O319">
        <v>5</v>
      </c>
      <c r="P319" t="s">
        <v>57</v>
      </c>
      <c r="Q319" t="s">
        <v>80</v>
      </c>
      <c r="R319" t="s">
        <v>86</v>
      </c>
      <c r="S319" s="31">
        <f t="shared" si="53"/>
        <v>241.79999999999998</v>
      </c>
    </row>
    <row r="320" spans="3:19" x14ac:dyDescent="0.25">
      <c r="C320" t="s">
        <v>4</v>
      </c>
      <c r="D320" s="18" t="s">
        <v>71</v>
      </c>
      <c r="E320">
        <v>38</v>
      </c>
      <c r="F320">
        <v>21</v>
      </c>
      <c r="G320" s="33">
        <f t="shared" si="60"/>
        <v>798</v>
      </c>
      <c r="H320" s="1" t="s">
        <v>94</v>
      </c>
      <c r="I320" s="1">
        <v>42887</v>
      </c>
      <c r="J320" t="s">
        <v>21</v>
      </c>
      <c r="K320">
        <v>2017</v>
      </c>
      <c r="L320" s="1">
        <v>42888</v>
      </c>
      <c r="M320" s="31">
        <f t="shared" si="51"/>
        <v>39.900000000000006</v>
      </c>
      <c r="N320" s="31">
        <f t="shared" si="52"/>
        <v>758.1</v>
      </c>
      <c r="O320">
        <v>5</v>
      </c>
      <c r="P320" t="s">
        <v>57</v>
      </c>
      <c r="Q320" t="s">
        <v>81</v>
      </c>
      <c r="R320" t="s">
        <v>86</v>
      </c>
      <c r="S320" s="31">
        <f t="shared" si="53"/>
        <v>39.900000000000006</v>
      </c>
    </row>
    <row r="321" spans="3:19" x14ac:dyDescent="0.25">
      <c r="C321" t="s">
        <v>10</v>
      </c>
      <c r="D321" s="18" t="s">
        <v>71</v>
      </c>
      <c r="E321">
        <v>26</v>
      </c>
      <c r="F321">
        <v>19</v>
      </c>
      <c r="G321" s="33">
        <f t="shared" si="60"/>
        <v>494</v>
      </c>
      <c r="H321" s="1" t="s">
        <v>93</v>
      </c>
      <c r="I321" s="1">
        <v>42888</v>
      </c>
      <c r="J321" t="s">
        <v>21</v>
      </c>
      <c r="K321">
        <v>2017</v>
      </c>
      <c r="L321" s="1">
        <v>42889</v>
      </c>
      <c r="M321" s="31">
        <f t="shared" si="51"/>
        <v>34.580000000000005</v>
      </c>
      <c r="N321" s="31">
        <f t="shared" si="52"/>
        <v>459.42</v>
      </c>
      <c r="O321">
        <v>6</v>
      </c>
      <c r="P321" t="s">
        <v>56</v>
      </c>
      <c r="Q321" t="s">
        <v>82</v>
      </c>
      <c r="R321" t="s">
        <v>86</v>
      </c>
      <c r="S321" s="31">
        <f t="shared" si="53"/>
        <v>24.700000000000003</v>
      </c>
    </row>
    <row r="322" spans="3:19" x14ac:dyDescent="0.25">
      <c r="C322" t="s">
        <v>4</v>
      </c>
      <c r="D322" s="18" t="s">
        <v>71</v>
      </c>
      <c r="E322">
        <v>38</v>
      </c>
      <c r="F322">
        <v>68</v>
      </c>
      <c r="G322" s="33">
        <f t="shared" si="60"/>
        <v>2584</v>
      </c>
      <c r="H322" s="1" t="s">
        <v>94</v>
      </c>
      <c r="I322" s="1">
        <v>42888</v>
      </c>
      <c r="J322" t="s">
        <v>21</v>
      </c>
      <c r="K322">
        <v>2017</v>
      </c>
      <c r="L322" s="1">
        <v>42889</v>
      </c>
      <c r="M322" s="31">
        <f t="shared" si="51"/>
        <v>129.20000000000002</v>
      </c>
      <c r="N322" s="31">
        <f t="shared" si="52"/>
        <v>2454.8000000000002</v>
      </c>
      <c r="O322">
        <v>4</v>
      </c>
      <c r="P322" t="s">
        <v>53</v>
      </c>
      <c r="Q322" t="s">
        <v>84</v>
      </c>
      <c r="R322" t="s">
        <v>86</v>
      </c>
      <c r="S322" s="31">
        <f t="shared" si="53"/>
        <v>387.59999999999997</v>
      </c>
    </row>
    <row r="323" spans="3:19" x14ac:dyDescent="0.25">
      <c r="C323" t="s">
        <v>11</v>
      </c>
      <c r="D323" s="18" t="s">
        <v>70</v>
      </c>
      <c r="E323">
        <v>21</v>
      </c>
      <c r="F323">
        <v>21</v>
      </c>
      <c r="G323" s="33">
        <f t="shared" ref="G323:G333" si="61">F323*E323</f>
        <v>441</v>
      </c>
      <c r="H323" s="1" t="s">
        <v>97</v>
      </c>
      <c r="I323" s="1">
        <v>42889</v>
      </c>
      <c r="J323" t="s">
        <v>21</v>
      </c>
      <c r="K323">
        <v>2017</v>
      </c>
      <c r="L323" s="1">
        <v>42919</v>
      </c>
      <c r="M323" s="31">
        <f t="shared" si="51"/>
        <v>0</v>
      </c>
      <c r="N323" s="31">
        <f t="shared" si="52"/>
        <v>441</v>
      </c>
      <c r="O323">
        <v>3</v>
      </c>
      <c r="P323" t="s">
        <v>55</v>
      </c>
      <c r="Q323" t="s">
        <v>84</v>
      </c>
      <c r="R323" t="s">
        <v>86</v>
      </c>
      <c r="S323" s="31">
        <f t="shared" si="53"/>
        <v>22.05</v>
      </c>
    </row>
    <row r="324" spans="3:19" x14ac:dyDescent="0.25">
      <c r="C324" t="s">
        <v>6</v>
      </c>
      <c r="D324" t="s">
        <v>71</v>
      </c>
      <c r="E324">
        <v>26</v>
      </c>
      <c r="F324">
        <v>70</v>
      </c>
      <c r="G324" s="33">
        <f t="shared" si="61"/>
        <v>1820</v>
      </c>
      <c r="H324" s="1" t="s">
        <v>94</v>
      </c>
      <c r="I324" s="1">
        <v>42890</v>
      </c>
      <c r="J324" t="s">
        <v>21</v>
      </c>
      <c r="K324">
        <v>2017</v>
      </c>
      <c r="L324" s="1">
        <v>42891</v>
      </c>
      <c r="M324" s="31">
        <f t="shared" ref="M324:M387" si="62">ABS(IF(H324="Cartão à vista",G324*(-5%),IF(H324="À vista boleto",G324*(-7%),0)))</f>
        <v>91</v>
      </c>
      <c r="N324" s="31">
        <f t="shared" ref="N324:N387" si="63">G324-M324</f>
        <v>1729</v>
      </c>
      <c r="O324">
        <v>2</v>
      </c>
      <c r="P324" t="s">
        <v>54</v>
      </c>
      <c r="Q324" t="s">
        <v>81</v>
      </c>
      <c r="R324" t="s">
        <v>86</v>
      </c>
      <c r="S324" s="31">
        <f t="shared" ref="S324:S387" si="64">IF(AND(R324="Manual",G324&gt;=1000),G324*15%,IF(AND(R324="Manual",G324&lt;1000),G324*5%,0))</f>
        <v>273</v>
      </c>
    </row>
    <row r="325" spans="3:19" x14ac:dyDescent="0.25">
      <c r="C325" t="s">
        <v>5</v>
      </c>
      <c r="D325" s="18" t="s">
        <v>70</v>
      </c>
      <c r="E325">
        <v>48</v>
      </c>
      <c r="F325">
        <v>8</v>
      </c>
      <c r="G325" s="33">
        <f t="shared" si="61"/>
        <v>384</v>
      </c>
      <c r="H325" s="1" t="s">
        <v>94</v>
      </c>
      <c r="I325" s="1">
        <v>42890</v>
      </c>
      <c r="J325" t="s">
        <v>21</v>
      </c>
      <c r="K325">
        <v>2017</v>
      </c>
      <c r="L325" s="1">
        <v>42891</v>
      </c>
      <c r="M325" s="31">
        <f t="shared" si="62"/>
        <v>19.200000000000003</v>
      </c>
      <c r="N325" s="31">
        <f t="shared" si="63"/>
        <v>364.8</v>
      </c>
      <c r="O325">
        <v>4</v>
      </c>
      <c r="P325" t="s">
        <v>53</v>
      </c>
      <c r="Q325" t="s">
        <v>82</v>
      </c>
      <c r="R325" t="s">
        <v>86</v>
      </c>
      <c r="S325" s="31">
        <f t="shared" si="64"/>
        <v>19.200000000000003</v>
      </c>
    </row>
    <row r="326" spans="3:19" x14ac:dyDescent="0.25">
      <c r="C326" t="s">
        <v>12</v>
      </c>
      <c r="D326" s="18" t="s">
        <v>71</v>
      </c>
      <c r="E326">
        <v>44</v>
      </c>
      <c r="F326">
        <v>50</v>
      </c>
      <c r="G326" s="33">
        <f t="shared" si="61"/>
        <v>2200</v>
      </c>
      <c r="H326" s="1" t="s">
        <v>96</v>
      </c>
      <c r="I326" s="1">
        <v>42890</v>
      </c>
      <c r="J326" t="s">
        <v>21</v>
      </c>
      <c r="K326">
        <v>2017</v>
      </c>
      <c r="L326" s="1">
        <v>42920</v>
      </c>
      <c r="M326" s="31">
        <f t="shared" si="62"/>
        <v>0</v>
      </c>
      <c r="N326" s="31">
        <f t="shared" si="63"/>
        <v>2200</v>
      </c>
      <c r="O326">
        <v>4</v>
      </c>
      <c r="P326" t="s">
        <v>53</v>
      </c>
      <c r="Q326" t="s">
        <v>84</v>
      </c>
      <c r="R326" t="s">
        <v>86</v>
      </c>
      <c r="S326" s="31">
        <f t="shared" si="64"/>
        <v>330</v>
      </c>
    </row>
    <row r="327" spans="3:19" x14ac:dyDescent="0.25">
      <c r="C327" t="s">
        <v>9</v>
      </c>
      <c r="D327" s="18" t="s">
        <v>70</v>
      </c>
      <c r="E327">
        <v>35</v>
      </c>
      <c r="F327">
        <v>62</v>
      </c>
      <c r="G327" s="33">
        <f t="shared" si="61"/>
        <v>2170</v>
      </c>
      <c r="H327" s="1" t="s">
        <v>97</v>
      </c>
      <c r="I327" s="1">
        <v>42891</v>
      </c>
      <c r="J327" t="s">
        <v>21</v>
      </c>
      <c r="K327">
        <v>2017</v>
      </c>
      <c r="L327" s="1">
        <v>42921</v>
      </c>
      <c r="M327" s="31">
        <f t="shared" si="62"/>
        <v>0</v>
      </c>
      <c r="N327" s="31">
        <f t="shared" si="63"/>
        <v>2170</v>
      </c>
      <c r="O327">
        <v>4</v>
      </c>
      <c r="P327" t="s">
        <v>53</v>
      </c>
      <c r="Q327" t="s">
        <v>82</v>
      </c>
      <c r="R327" t="s">
        <v>86</v>
      </c>
      <c r="S327" s="31">
        <f t="shared" si="64"/>
        <v>325.5</v>
      </c>
    </row>
    <row r="328" spans="3:19" x14ac:dyDescent="0.25">
      <c r="C328" t="s">
        <v>11</v>
      </c>
      <c r="D328" s="18" t="s">
        <v>70</v>
      </c>
      <c r="E328">
        <v>21</v>
      </c>
      <c r="F328">
        <v>54</v>
      </c>
      <c r="G328" s="33">
        <f t="shared" si="61"/>
        <v>1134</v>
      </c>
      <c r="H328" s="1" t="s">
        <v>94</v>
      </c>
      <c r="I328" s="1">
        <v>42891</v>
      </c>
      <c r="J328" t="s">
        <v>21</v>
      </c>
      <c r="K328">
        <v>2017</v>
      </c>
      <c r="L328" s="1">
        <v>42892</v>
      </c>
      <c r="M328" s="31">
        <f t="shared" si="62"/>
        <v>56.7</v>
      </c>
      <c r="N328" s="31">
        <f t="shared" si="63"/>
        <v>1077.3</v>
      </c>
      <c r="O328">
        <v>1</v>
      </c>
      <c r="P328" t="s">
        <v>89</v>
      </c>
      <c r="Q328" t="s">
        <v>89</v>
      </c>
      <c r="R328" t="s">
        <v>87</v>
      </c>
      <c r="S328" s="31">
        <f t="shared" si="64"/>
        <v>0</v>
      </c>
    </row>
    <row r="329" spans="3:19" x14ac:dyDescent="0.25">
      <c r="C329" t="s">
        <v>9</v>
      </c>
      <c r="D329" s="18" t="s">
        <v>70</v>
      </c>
      <c r="E329">
        <v>35</v>
      </c>
      <c r="F329">
        <v>34</v>
      </c>
      <c r="G329" s="33">
        <f t="shared" si="61"/>
        <v>1190</v>
      </c>
      <c r="H329" s="1" t="s">
        <v>94</v>
      </c>
      <c r="I329" s="1">
        <v>42892</v>
      </c>
      <c r="J329" t="s">
        <v>21</v>
      </c>
      <c r="K329">
        <v>2017</v>
      </c>
      <c r="L329" s="1">
        <v>42893</v>
      </c>
      <c r="M329" s="31">
        <f t="shared" si="62"/>
        <v>59.5</v>
      </c>
      <c r="N329" s="31">
        <f t="shared" si="63"/>
        <v>1130.5</v>
      </c>
      <c r="O329">
        <v>6</v>
      </c>
      <c r="P329" t="s">
        <v>56</v>
      </c>
      <c r="Q329" t="s">
        <v>84</v>
      </c>
      <c r="R329" t="s">
        <v>86</v>
      </c>
      <c r="S329" s="31">
        <f t="shared" si="64"/>
        <v>178.5</v>
      </c>
    </row>
    <row r="330" spans="3:19" x14ac:dyDescent="0.25">
      <c r="C330" t="s">
        <v>9</v>
      </c>
      <c r="D330" s="18" t="s">
        <v>70</v>
      </c>
      <c r="E330">
        <v>35</v>
      </c>
      <c r="F330">
        <v>15</v>
      </c>
      <c r="G330" s="33">
        <f t="shared" si="61"/>
        <v>525</v>
      </c>
      <c r="H330" s="1" t="s">
        <v>97</v>
      </c>
      <c r="I330" s="1">
        <v>42892</v>
      </c>
      <c r="J330" t="s">
        <v>21</v>
      </c>
      <c r="K330">
        <v>2017</v>
      </c>
      <c r="L330" s="1">
        <v>42922</v>
      </c>
      <c r="M330" s="31">
        <f t="shared" si="62"/>
        <v>0</v>
      </c>
      <c r="N330" s="31">
        <f t="shared" si="63"/>
        <v>525</v>
      </c>
      <c r="O330">
        <v>4</v>
      </c>
      <c r="P330" t="s">
        <v>53</v>
      </c>
      <c r="Q330" t="s">
        <v>82</v>
      </c>
      <c r="R330" t="s">
        <v>86</v>
      </c>
      <c r="S330" s="31">
        <f t="shared" si="64"/>
        <v>26.25</v>
      </c>
    </row>
    <row r="331" spans="3:19" x14ac:dyDescent="0.25">
      <c r="C331" t="s">
        <v>12</v>
      </c>
      <c r="D331" s="18" t="s">
        <v>71</v>
      </c>
      <c r="E331">
        <v>44</v>
      </c>
      <c r="F331">
        <v>18</v>
      </c>
      <c r="G331" s="33">
        <f t="shared" si="61"/>
        <v>792</v>
      </c>
      <c r="H331" s="1" t="s">
        <v>94</v>
      </c>
      <c r="I331" s="1">
        <v>42893</v>
      </c>
      <c r="J331" t="s">
        <v>21</v>
      </c>
      <c r="K331">
        <v>2017</v>
      </c>
      <c r="L331" s="1">
        <v>42894</v>
      </c>
      <c r="M331" s="31">
        <f t="shared" si="62"/>
        <v>39.6</v>
      </c>
      <c r="N331" s="31">
        <f t="shared" si="63"/>
        <v>752.4</v>
      </c>
      <c r="O331">
        <v>5</v>
      </c>
      <c r="P331" t="s">
        <v>57</v>
      </c>
      <c r="Q331" t="s">
        <v>84</v>
      </c>
      <c r="R331" t="s">
        <v>86</v>
      </c>
      <c r="S331" s="31">
        <f t="shared" si="64"/>
        <v>39.6</v>
      </c>
    </row>
    <row r="332" spans="3:19" x14ac:dyDescent="0.25">
      <c r="C332" t="s">
        <v>5</v>
      </c>
      <c r="D332" s="18" t="s">
        <v>70</v>
      </c>
      <c r="E332">
        <v>48</v>
      </c>
      <c r="F332">
        <v>14</v>
      </c>
      <c r="G332" s="33">
        <f t="shared" si="61"/>
        <v>672</v>
      </c>
      <c r="H332" s="1" t="s">
        <v>97</v>
      </c>
      <c r="I332" s="1">
        <v>42894</v>
      </c>
      <c r="J332" t="s">
        <v>21</v>
      </c>
      <c r="K332">
        <v>2017</v>
      </c>
      <c r="L332" s="1">
        <v>42924</v>
      </c>
      <c r="M332" s="31">
        <f t="shared" si="62"/>
        <v>0</v>
      </c>
      <c r="N332" s="31">
        <f t="shared" si="63"/>
        <v>672</v>
      </c>
      <c r="O332">
        <v>4</v>
      </c>
      <c r="P332" t="s">
        <v>53</v>
      </c>
      <c r="Q332" t="s">
        <v>85</v>
      </c>
      <c r="R332" t="s">
        <v>86</v>
      </c>
      <c r="S332" s="31">
        <f t="shared" si="64"/>
        <v>33.6</v>
      </c>
    </row>
    <row r="333" spans="3:19" x14ac:dyDescent="0.25">
      <c r="C333" t="s">
        <v>7</v>
      </c>
      <c r="D333" s="18" t="s">
        <v>70</v>
      </c>
      <c r="E333">
        <v>11</v>
      </c>
      <c r="F333">
        <v>18</v>
      </c>
      <c r="G333" s="33">
        <f t="shared" si="61"/>
        <v>198</v>
      </c>
      <c r="H333" s="1" t="s">
        <v>94</v>
      </c>
      <c r="I333" s="1">
        <v>42894</v>
      </c>
      <c r="J333" t="s">
        <v>21</v>
      </c>
      <c r="K333">
        <v>2017</v>
      </c>
      <c r="L333" s="1">
        <v>42895</v>
      </c>
      <c r="M333" s="31">
        <f t="shared" si="62"/>
        <v>9.9</v>
      </c>
      <c r="N333" s="31">
        <f t="shared" si="63"/>
        <v>188.1</v>
      </c>
      <c r="O333">
        <v>4</v>
      </c>
      <c r="P333" t="s">
        <v>53</v>
      </c>
      <c r="Q333" t="s">
        <v>82</v>
      </c>
      <c r="R333" t="s">
        <v>86</v>
      </c>
      <c r="S333" s="31">
        <f t="shared" si="64"/>
        <v>9.9</v>
      </c>
    </row>
    <row r="334" spans="3:19" x14ac:dyDescent="0.25">
      <c r="C334" t="s">
        <v>10</v>
      </c>
      <c r="D334" s="18" t="s">
        <v>71</v>
      </c>
      <c r="E334">
        <v>26</v>
      </c>
      <c r="F334">
        <v>57</v>
      </c>
      <c r="G334" s="33">
        <f t="shared" ref="G334:G336" si="65">F334*E334</f>
        <v>1482</v>
      </c>
      <c r="H334" s="1" t="s">
        <v>97</v>
      </c>
      <c r="I334" s="1">
        <v>42894</v>
      </c>
      <c r="J334" t="s">
        <v>21</v>
      </c>
      <c r="K334">
        <v>2017</v>
      </c>
      <c r="L334" s="1">
        <v>42924</v>
      </c>
      <c r="M334" s="31">
        <f t="shared" si="62"/>
        <v>0</v>
      </c>
      <c r="N334" s="31">
        <f t="shared" si="63"/>
        <v>1482</v>
      </c>
      <c r="O334">
        <v>3</v>
      </c>
      <c r="P334" t="s">
        <v>55</v>
      </c>
      <c r="Q334" t="s">
        <v>84</v>
      </c>
      <c r="R334" t="s">
        <v>86</v>
      </c>
      <c r="S334" s="31">
        <f t="shared" si="64"/>
        <v>222.29999999999998</v>
      </c>
    </row>
    <row r="335" spans="3:19" x14ac:dyDescent="0.25">
      <c r="C335" t="s">
        <v>10</v>
      </c>
      <c r="D335" s="18" t="s">
        <v>71</v>
      </c>
      <c r="E335">
        <v>26</v>
      </c>
      <c r="F335">
        <v>6</v>
      </c>
      <c r="G335" s="33">
        <f t="shared" si="65"/>
        <v>156</v>
      </c>
      <c r="H335" s="1" t="s">
        <v>97</v>
      </c>
      <c r="I335" s="1">
        <v>42896</v>
      </c>
      <c r="J335" t="s">
        <v>21</v>
      </c>
      <c r="K335">
        <v>2017</v>
      </c>
      <c r="L335" s="1">
        <v>42926</v>
      </c>
      <c r="M335" s="31">
        <f t="shared" si="62"/>
        <v>0</v>
      </c>
      <c r="N335" s="31">
        <f t="shared" si="63"/>
        <v>156</v>
      </c>
      <c r="O335">
        <v>3</v>
      </c>
      <c r="P335" t="s">
        <v>55</v>
      </c>
      <c r="Q335" t="s">
        <v>84</v>
      </c>
      <c r="R335" t="s">
        <v>86</v>
      </c>
      <c r="S335" s="31">
        <f t="shared" si="64"/>
        <v>7.8000000000000007</v>
      </c>
    </row>
    <row r="336" spans="3:19" x14ac:dyDescent="0.25">
      <c r="C336" t="s">
        <v>6</v>
      </c>
      <c r="D336" t="s">
        <v>71</v>
      </c>
      <c r="E336">
        <v>26</v>
      </c>
      <c r="F336">
        <v>34</v>
      </c>
      <c r="G336" s="33">
        <f t="shared" si="65"/>
        <v>884</v>
      </c>
      <c r="H336" s="1" t="s">
        <v>97</v>
      </c>
      <c r="I336" s="1">
        <v>42896</v>
      </c>
      <c r="J336" t="s">
        <v>21</v>
      </c>
      <c r="K336">
        <v>2017</v>
      </c>
      <c r="L336" s="1">
        <v>42926</v>
      </c>
      <c r="M336" s="31">
        <f t="shared" si="62"/>
        <v>0</v>
      </c>
      <c r="N336" s="31">
        <f t="shared" si="63"/>
        <v>884</v>
      </c>
      <c r="O336">
        <v>2</v>
      </c>
      <c r="P336" t="s">
        <v>54</v>
      </c>
      <c r="Q336" t="s">
        <v>80</v>
      </c>
      <c r="R336" t="s">
        <v>86</v>
      </c>
      <c r="S336" s="31">
        <f t="shared" si="64"/>
        <v>44.2</v>
      </c>
    </row>
    <row r="337" spans="3:19" x14ac:dyDescent="0.25">
      <c r="C337" t="s">
        <v>7</v>
      </c>
      <c r="D337" s="18" t="s">
        <v>70</v>
      </c>
      <c r="E337">
        <v>11</v>
      </c>
      <c r="F337">
        <v>10</v>
      </c>
      <c r="G337" s="33">
        <f>F337*E337</f>
        <v>110</v>
      </c>
      <c r="H337" s="1" t="s">
        <v>97</v>
      </c>
      <c r="I337" s="1">
        <v>42897</v>
      </c>
      <c r="J337" t="s">
        <v>21</v>
      </c>
      <c r="K337">
        <v>2017</v>
      </c>
      <c r="L337" s="1">
        <v>42927</v>
      </c>
      <c r="M337" s="31">
        <f t="shared" si="62"/>
        <v>0</v>
      </c>
      <c r="N337" s="31">
        <f t="shared" si="63"/>
        <v>110</v>
      </c>
      <c r="O337">
        <v>4</v>
      </c>
      <c r="P337" t="s">
        <v>53</v>
      </c>
      <c r="Q337" t="s">
        <v>84</v>
      </c>
      <c r="R337" t="s">
        <v>86</v>
      </c>
      <c r="S337" s="31">
        <f t="shared" si="64"/>
        <v>5.5</v>
      </c>
    </row>
    <row r="338" spans="3:19" x14ac:dyDescent="0.25">
      <c r="C338" t="s">
        <v>7</v>
      </c>
      <c r="D338" t="s">
        <v>70</v>
      </c>
      <c r="E338">
        <v>11</v>
      </c>
      <c r="F338">
        <v>16</v>
      </c>
      <c r="G338" s="33">
        <f>F338*E338</f>
        <v>176</v>
      </c>
      <c r="H338" s="1" t="s">
        <v>97</v>
      </c>
      <c r="I338" s="1">
        <v>42897</v>
      </c>
      <c r="J338" t="s">
        <v>21</v>
      </c>
      <c r="K338">
        <v>2017</v>
      </c>
      <c r="L338" s="1">
        <v>42927</v>
      </c>
      <c r="M338" s="31">
        <f t="shared" si="62"/>
        <v>0</v>
      </c>
      <c r="N338" s="31">
        <f t="shared" si="63"/>
        <v>176</v>
      </c>
      <c r="O338">
        <v>2</v>
      </c>
      <c r="P338" t="s">
        <v>54</v>
      </c>
      <c r="Q338" t="s">
        <v>83</v>
      </c>
      <c r="R338" t="s">
        <v>86</v>
      </c>
      <c r="S338" s="31">
        <f t="shared" si="64"/>
        <v>8.8000000000000007</v>
      </c>
    </row>
    <row r="339" spans="3:19" x14ac:dyDescent="0.25">
      <c r="C339" t="s">
        <v>10</v>
      </c>
      <c r="D339" s="18" t="s">
        <v>71</v>
      </c>
      <c r="E339">
        <v>26</v>
      </c>
      <c r="F339">
        <v>23</v>
      </c>
      <c r="G339" s="33">
        <f t="shared" ref="G339:G340" si="66">F339*E339</f>
        <v>598</v>
      </c>
      <c r="H339" s="1" t="s">
        <v>96</v>
      </c>
      <c r="I339" s="1">
        <v>42898</v>
      </c>
      <c r="J339" t="s">
        <v>21</v>
      </c>
      <c r="K339">
        <v>2017</v>
      </c>
      <c r="L339" s="1">
        <v>42928</v>
      </c>
      <c r="M339" s="31">
        <f t="shared" si="62"/>
        <v>0</v>
      </c>
      <c r="N339" s="31">
        <f t="shared" si="63"/>
        <v>598</v>
      </c>
      <c r="O339">
        <v>6</v>
      </c>
      <c r="P339" t="s">
        <v>56</v>
      </c>
      <c r="Q339" t="s">
        <v>85</v>
      </c>
      <c r="R339" t="s">
        <v>86</v>
      </c>
      <c r="S339" s="31">
        <f t="shared" si="64"/>
        <v>29.900000000000002</v>
      </c>
    </row>
    <row r="340" spans="3:19" x14ac:dyDescent="0.25">
      <c r="C340" t="s">
        <v>6</v>
      </c>
      <c r="D340" s="18" t="s">
        <v>71</v>
      </c>
      <c r="E340">
        <v>26</v>
      </c>
      <c r="F340">
        <v>15</v>
      </c>
      <c r="G340" s="33">
        <f t="shared" si="66"/>
        <v>390</v>
      </c>
      <c r="H340" s="1" t="s">
        <v>97</v>
      </c>
      <c r="I340" s="1">
        <v>42898</v>
      </c>
      <c r="J340" t="s">
        <v>21</v>
      </c>
      <c r="K340">
        <v>2017</v>
      </c>
      <c r="L340" s="1">
        <v>42928</v>
      </c>
      <c r="M340" s="31">
        <f t="shared" si="62"/>
        <v>0</v>
      </c>
      <c r="N340" s="31">
        <f t="shared" si="63"/>
        <v>390</v>
      </c>
      <c r="O340">
        <v>4</v>
      </c>
      <c r="P340" t="s">
        <v>53</v>
      </c>
      <c r="Q340" t="s">
        <v>82</v>
      </c>
      <c r="R340" t="s">
        <v>86</v>
      </c>
      <c r="S340" s="31">
        <f t="shared" si="64"/>
        <v>19.5</v>
      </c>
    </row>
    <row r="341" spans="3:19" x14ac:dyDescent="0.25">
      <c r="C341" t="s">
        <v>8</v>
      </c>
      <c r="D341" s="18" t="s">
        <v>70</v>
      </c>
      <c r="E341">
        <v>44</v>
      </c>
      <c r="F341">
        <v>52</v>
      </c>
      <c r="G341" s="33">
        <f t="shared" ref="G341:G348" si="67">F341*E341</f>
        <v>2288</v>
      </c>
      <c r="H341" s="1" t="s">
        <v>97</v>
      </c>
      <c r="I341" s="1">
        <v>42898</v>
      </c>
      <c r="J341" t="s">
        <v>21</v>
      </c>
      <c r="K341">
        <v>2017</v>
      </c>
      <c r="L341" s="1">
        <v>42928</v>
      </c>
      <c r="M341" s="31">
        <f t="shared" si="62"/>
        <v>0</v>
      </c>
      <c r="N341" s="31">
        <f t="shared" si="63"/>
        <v>2288</v>
      </c>
      <c r="O341">
        <v>4</v>
      </c>
      <c r="P341" t="s">
        <v>53</v>
      </c>
      <c r="Q341" t="s">
        <v>81</v>
      </c>
      <c r="R341" t="s">
        <v>86</v>
      </c>
      <c r="S341" s="31">
        <f t="shared" si="64"/>
        <v>343.2</v>
      </c>
    </row>
    <row r="342" spans="3:19" x14ac:dyDescent="0.25">
      <c r="C342" t="s">
        <v>9</v>
      </c>
      <c r="D342" t="s">
        <v>70</v>
      </c>
      <c r="E342">
        <v>35</v>
      </c>
      <c r="F342">
        <v>73</v>
      </c>
      <c r="G342" s="33">
        <f t="shared" si="67"/>
        <v>2555</v>
      </c>
      <c r="H342" s="1" t="s">
        <v>97</v>
      </c>
      <c r="I342" s="1">
        <v>42898</v>
      </c>
      <c r="J342" t="s">
        <v>21</v>
      </c>
      <c r="K342">
        <v>2017</v>
      </c>
      <c r="L342" s="1">
        <v>42928</v>
      </c>
      <c r="M342" s="31">
        <f t="shared" si="62"/>
        <v>0</v>
      </c>
      <c r="N342" s="31">
        <f t="shared" si="63"/>
        <v>2555</v>
      </c>
      <c r="O342">
        <v>2</v>
      </c>
      <c r="P342" t="s">
        <v>54</v>
      </c>
      <c r="Q342" t="s">
        <v>81</v>
      </c>
      <c r="R342" t="s">
        <v>86</v>
      </c>
      <c r="S342" s="31">
        <f t="shared" si="64"/>
        <v>383.25</v>
      </c>
    </row>
    <row r="343" spans="3:19" x14ac:dyDescent="0.25">
      <c r="C343" t="s">
        <v>12</v>
      </c>
      <c r="D343" s="18" t="s">
        <v>71</v>
      </c>
      <c r="E343">
        <v>44</v>
      </c>
      <c r="F343">
        <v>14</v>
      </c>
      <c r="G343" s="33">
        <f t="shared" si="67"/>
        <v>616</v>
      </c>
      <c r="H343" s="1" t="s">
        <v>97</v>
      </c>
      <c r="I343" s="1">
        <v>42899</v>
      </c>
      <c r="J343" t="s">
        <v>21</v>
      </c>
      <c r="K343">
        <v>2017</v>
      </c>
      <c r="L343" s="1">
        <v>42929</v>
      </c>
      <c r="M343" s="31">
        <f t="shared" si="62"/>
        <v>0</v>
      </c>
      <c r="N343" s="31">
        <f t="shared" si="63"/>
        <v>616</v>
      </c>
      <c r="O343">
        <v>5</v>
      </c>
      <c r="P343" t="s">
        <v>57</v>
      </c>
      <c r="Q343" t="s">
        <v>84</v>
      </c>
      <c r="R343" t="s">
        <v>86</v>
      </c>
      <c r="S343" s="31">
        <f t="shared" si="64"/>
        <v>30.8</v>
      </c>
    </row>
    <row r="344" spans="3:19" x14ac:dyDescent="0.25">
      <c r="C344" t="s">
        <v>8</v>
      </c>
      <c r="D344" s="18" t="s">
        <v>70</v>
      </c>
      <c r="E344">
        <v>44</v>
      </c>
      <c r="F344">
        <v>52</v>
      </c>
      <c r="G344" s="33">
        <f t="shared" si="67"/>
        <v>2288</v>
      </c>
      <c r="H344" s="1" t="s">
        <v>97</v>
      </c>
      <c r="I344" s="1">
        <v>42899</v>
      </c>
      <c r="J344" t="s">
        <v>21</v>
      </c>
      <c r="K344">
        <v>2017</v>
      </c>
      <c r="L344" s="1">
        <v>42929</v>
      </c>
      <c r="M344" s="31">
        <f t="shared" si="62"/>
        <v>0</v>
      </c>
      <c r="N344" s="31">
        <f t="shared" si="63"/>
        <v>2288</v>
      </c>
      <c r="O344">
        <v>1</v>
      </c>
      <c r="P344" t="s">
        <v>89</v>
      </c>
      <c r="Q344" t="s">
        <v>89</v>
      </c>
      <c r="R344" t="s">
        <v>87</v>
      </c>
      <c r="S344" s="31">
        <f t="shared" si="64"/>
        <v>0</v>
      </c>
    </row>
    <row r="345" spans="3:19" x14ac:dyDescent="0.25">
      <c r="C345" t="s">
        <v>10</v>
      </c>
      <c r="D345" s="18" t="s">
        <v>71</v>
      </c>
      <c r="E345">
        <v>26</v>
      </c>
      <c r="F345">
        <v>47</v>
      </c>
      <c r="G345" s="33">
        <f t="shared" si="67"/>
        <v>1222</v>
      </c>
      <c r="H345" s="1" t="s">
        <v>97</v>
      </c>
      <c r="I345" s="1">
        <v>42900</v>
      </c>
      <c r="J345" t="s">
        <v>21</v>
      </c>
      <c r="K345">
        <v>2017</v>
      </c>
      <c r="L345" s="1">
        <v>42930</v>
      </c>
      <c r="M345" s="31">
        <f t="shared" si="62"/>
        <v>0</v>
      </c>
      <c r="N345" s="31">
        <f t="shared" si="63"/>
        <v>1222</v>
      </c>
      <c r="O345">
        <v>3</v>
      </c>
      <c r="P345" t="s">
        <v>55</v>
      </c>
      <c r="Q345" t="s">
        <v>85</v>
      </c>
      <c r="R345" t="s">
        <v>86</v>
      </c>
      <c r="S345" s="31">
        <f t="shared" si="64"/>
        <v>183.29999999999998</v>
      </c>
    </row>
    <row r="346" spans="3:19" x14ac:dyDescent="0.25">
      <c r="C346" t="s">
        <v>11</v>
      </c>
      <c r="D346" t="s">
        <v>70</v>
      </c>
      <c r="E346">
        <v>21</v>
      </c>
      <c r="F346">
        <v>67</v>
      </c>
      <c r="G346" s="33">
        <f t="shared" si="67"/>
        <v>1407</v>
      </c>
      <c r="H346" s="1" t="s">
        <v>96</v>
      </c>
      <c r="I346" s="1">
        <v>42901</v>
      </c>
      <c r="J346" t="s">
        <v>21</v>
      </c>
      <c r="K346">
        <v>2017</v>
      </c>
      <c r="L346" s="1">
        <v>42931</v>
      </c>
      <c r="M346" s="31">
        <f t="shared" si="62"/>
        <v>0</v>
      </c>
      <c r="N346" s="31">
        <f t="shared" si="63"/>
        <v>1407</v>
      </c>
      <c r="O346">
        <v>2</v>
      </c>
      <c r="P346" t="s">
        <v>54</v>
      </c>
      <c r="Q346" t="s">
        <v>82</v>
      </c>
      <c r="R346" t="s">
        <v>86</v>
      </c>
      <c r="S346" s="31">
        <f t="shared" si="64"/>
        <v>211.04999999999998</v>
      </c>
    </row>
    <row r="347" spans="3:19" x14ac:dyDescent="0.25">
      <c r="C347" t="s">
        <v>9</v>
      </c>
      <c r="D347" s="18" t="s">
        <v>70</v>
      </c>
      <c r="E347">
        <v>35</v>
      </c>
      <c r="F347">
        <v>46</v>
      </c>
      <c r="G347" s="33">
        <f t="shared" si="67"/>
        <v>1610</v>
      </c>
      <c r="H347" s="1" t="s">
        <v>97</v>
      </c>
      <c r="I347" s="1">
        <v>42901</v>
      </c>
      <c r="J347" t="s">
        <v>21</v>
      </c>
      <c r="K347">
        <v>2017</v>
      </c>
      <c r="L347" s="1">
        <v>42931</v>
      </c>
      <c r="M347" s="31">
        <f t="shared" si="62"/>
        <v>0</v>
      </c>
      <c r="N347" s="31">
        <f t="shared" si="63"/>
        <v>1610</v>
      </c>
      <c r="O347">
        <v>4</v>
      </c>
      <c r="P347" t="s">
        <v>53</v>
      </c>
      <c r="Q347" t="s">
        <v>81</v>
      </c>
      <c r="R347" t="s">
        <v>86</v>
      </c>
      <c r="S347" s="31">
        <f t="shared" si="64"/>
        <v>241.5</v>
      </c>
    </row>
    <row r="348" spans="3:19" x14ac:dyDescent="0.25">
      <c r="C348" t="s">
        <v>7</v>
      </c>
      <c r="D348" s="18" t="s">
        <v>70</v>
      </c>
      <c r="E348">
        <v>11</v>
      </c>
      <c r="F348">
        <v>44</v>
      </c>
      <c r="G348" s="33">
        <f t="shared" si="67"/>
        <v>484</v>
      </c>
      <c r="H348" s="1" t="s">
        <v>97</v>
      </c>
      <c r="I348" s="1">
        <v>42901</v>
      </c>
      <c r="J348" t="s">
        <v>21</v>
      </c>
      <c r="K348">
        <v>2017</v>
      </c>
      <c r="L348" s="1">
        <v>42931</v>
      </c>
      <c r="M348" s="31">
        <f t="shared" si="62"/>
        <v>0</v>
      </c>
      <c r="N348" s="31">
        <f t="shared" si="63"/>
        <v>484</v>
      </c>
      <c r="O348">
        <v>4</v>
      </c>
      <c r="P348" t="s">
        <v>53</v>
      </c>
      <c r="Q348" t="s">
        <v>81</v>
      </c>
      <c r="R348" t="s">
        <v>86</v>
      </c>
      <c r="S348" s="31">
        <f t="shared" si="64"/>
        <v>24.200000000000003</v>
      </c>
    </row>
    <row r="349" spans="3:19" x14ac:dyDescent="0.25">
      <c r="C349" t="s">
        <v>4</v>
      </c>
      <c r="D349" s="18" t="s">
        <v>71</v>
      </c>
      <c r="E349">
        <v>38</v>
      </c>
      <c r="F349">
        <v>52</v>
      </c>
      <c r="G349" s="33">
        <f t="shared" ref="G349:G350" si="68">F349*E349</f>
        <v>1976</v>
      </c>
      <c r="H349" s="1" t="s">
        <v>96</v>
      </c>
      <c r="I349" s="1">
        <v>42901</v>
      </c>
      <c r="J349" t="s">
        <v>21</v>
      </c>
      <c r="K349">
        <v>2017</v>
      </c>
      <c r="L349" s="1">
        <v>42931</v>
      </c>
      <c r="M349" s="31">
        <f t="shared" si="62"/>
        <v>0</v>
      </c>
      <c r="N349" s="31">
        <f t="shared" si="63"/>
        <v>1976</v>
      </c>
      <c r="O349">
        <v>5</v>
      </c>
      <c r="P349" t="s">
        <v>57</v>
      </c>
      <c r="Q349" t="s">
        <v>84</v>
      </c>
      <c r="R349" t="s">
        <v>86</v>
      </c>
      <c r="S349" s="31">
        <f t="shared" si="64"/>
        <v>296.39999999999998</v>
      </c>
    </row>
    <row r="350" spans="3:19" x14ac:dyDescent="0.25">
      <c r="C350" t="s">
        <v>12</v>
      </c>
      <c r="D350" s="18" t="s">
        <v>71</v>
      </c>
      <c r="E350">
        <v>44</v>
      </c>
      <c r="F350">
        <v>45</v>
      </c>
      <c r="G350" s="33">
        <f t="shared" si="68"/>
        <v>1980</v>
      </c>
      <c r="H350" s="1" t="s">
        <v>97</v>
      </c>
      <c r="I350" s="1">
        <v>42901</v>
      </c>
      <c r="J350" t="s">
        <v>21</v>
      </c>
      <c r="K350">
        <v>2017</v>
      </c>
      <c r="L350" s="1">
        <v>42931</v>
      </c>
      <c r="M350" s="31">
        <f t="shared" si="62"/>
        <v>0</v>
      </c>
      <c r="N350" s="31">
        <f t="shared" si="63"/>
        <v>1980</v>
      </c>
      <c r="O350">
        <v>1</v>
      </c>
      <c r="P350" t="s">
        <v>89</v>
      </c>
      <c r="Q350" t="s">
        <v>89</v>
      </c>
      <c r="R350" t="s">
        <v>87</v>
      </c>
      <c r="S350" s="31">
        <f t="shared" si="64"/>
        <v>0</v>
      </c>
    </row>
    <row r="351" spans="3:19" x14ac:dyDescent="0.25">
      <c r="C351" t="s">
        <v>9</v>
      </c>
      <c r="D351" s="18" t="s">
        <v>70</v>
      </c>
      <c r="E351">
        <v>35</v>
      </c>
      <c r="F351">
        <v>39</v>
      </c>
      <c r="G351" s="33">
        <f t="shared" ref="G351:G364" si="69">F351*E351</f>
        <v>1365</v>
      </c>
      <c r="H351" s="1" t="s">
        <v>96</v>
      </c>
      <c r="I351" s="1">
        <v>42901</v>
      </c>
      <c r="J351" t="s">
        <v>21</v>
      </c>
      <c r="K351">
        <v>2017</v>
      </c>
      <c r="L351" s="1">
        <v>42931</v>
      </c>
      <c r="M351" s="31">
        <f t="shared" si="62"/>
        <v>0</v>
      </c>
      <c r="N351" s="31">
        <f t="shared" si="63"/>
        <v>1365</v>
      </c>
      <c r="O351">
        <v>6</v>
      </c>
      <c r="P351" t="s">
        <v>56</v>
      </c>
      <c r="Q351" t="s">
        <v>85</v>
      </c>
      <c r="R351" t="s">
        <v>86</v>
      </c>
      <c r="S351" s="31">
        <f t="shared" si="64"/>
        <v>204.75</v>
      </c>
    </row>
    <row r="352" spans="3:19" x14ac:dyDescent="0.25">
      <c r="C352" t="s">
        <v>8</v>
      </c>
      <c r="D352" s="18" t="s">
        <v>70</v>
      </c>
      <c r="E352">
        <v>44</v>
      </c>
      <c r="F352">
        <v>73</v>
      </c>
      <c r="G352" s="33">
        <f t="shared" si="69"/>
        <v>3212</v>
      </c>
      <c r="H352" s="1" t="s">
        <v>93</v>
      </c>
      <c r="I352" s="1">
        <v>42902</v>
      </c>
      <c r="J352" t="s">
        <v>21</v>
      </c>
      <c r="K352">
        <v>2017</v>
      </c>
      <c r="L352" s="1">
        <v>42903</v>
      </c>
      <c r="M352" s="31">
        <f t="shared" si="62"/>
        <v>224.84000000000003</v>
      </c>
      <c r="N352" s="31">
        <f t="shared" si="63"/>
        <v>2987.16</v>
      </c>
      <c r="O352">
        <v>5</v>
      </c>
      <c r="P352" t="s">
        <v>57</v>
      </c>
      <c r="Q352" t="s">
        <v>82</v>
      </c>
      <c r="R352" t="s">
        <v>86</v>
      </c>
      <c r="S352" s="31">
        <f t="shared" si="64"/>
        <v>481.79999999999995</v>
      </c>
    </row>
    <row r="353" spans="3:19" x14ac:dyDescent="0.25">
      <c r="C353" t="s">
        <v>5</v>
      </c>
      <c r="D353" s="18" t="s">
        <v>70</v>
      </c>
      <c r="E353">
        <v>48</v>
      </c>
      <c r="F353">
        <v>51</v>
      </c>
      <c r="G353" s="33">
        <f t="shared" si="69"/>
        <v>2448</v>
      </c>
      <c r="H353" s="1" t="s">
        <v>97</v>
      </c>
      <c r="I353" s="1">
        <v>42902</v>
      </c>
      <c r="J353" t="s">
        <v>21</v>
      </c>
      <c r="K353">
        <v>2017</v>
      </c>
      <c r="L353" s="1">
        <v>42932</v>
      </c>
      <c r="M353" s="31">
        <f t="shared" si="62"/>
        <v>0</v>
      </c>
      <c r="N353" s="31">
        <f t="shared" si="63"/>
        <v>2448</v>
      </c>
      <c r="O353">
        <v>3</v>
      </c>
      <c r="P353" t="s">
        <v>55</v>
      </c>
      <c r="Q353" t="s">
        <v>81</v>
      </c>
      <c r="R353" t="s">
        <v>86</v>
      </c>
      <c r="S353" s="31">
        <f t="shared" si="64"/>
        <v>367.2</v>
      </c>
    </row>
    <row r="354" spans="3:19" x14ac:dyDescent="0.25">
      <c r="C354" t="s">
        <v>8</v>
      </c>
      <c r="D354" s="18" t="s">
        <v>70</v>
      </c>
      <c r="E354">
        <v>44</v>
      </c>
      <c r="F354">
        <v>26</v>
      </c>
      <c r="G354" s="33">
        <f t="shared" si="69"/>
        <v>1144</v>
      </c>
      <c r="H354" s="1" t="s">
        <v>97</v>
      </c>
      <c r="I354" s="1">
        <v>42903</v>
      </c>
      <c r="J354" t="s">
        <v>21</v>
      </c>
      <c r="K354">
        <v>2017</v>
      </c>
      <c r="L354" s="1">
        <v>42933</v>
      </c>
      <c r="M354" s="31">
        <f t="shared" si="62"/>
        <v>0</v>
      </c>
      <c r="N354" s="31">
        <f t="shared" si="63"/>
        <v>1144</v>
      </c>
      <c r="O354">
        <v>3</v>
      </c>
      <c r="P354" t="s">
        <v>55</v>
      </c>
      <c r="Q354" t="s">
        <v>81</v>
      </c>
      <c r="R354" t="s">
        <v>86</v>
      </c>
      <c r="S354" s="31">
        <f t="shared" si="64"/>
        <v>171.6</v>
      </c>
    </row>
    <row r="355" spans="3:19" x14ac:dyDescent="0.25">
      <c r="C355" t="s">
        <v>4</v>
      </c>
      <c r="D355" s="18" t="s">
        <v>71</v>
      </c>
      <c r="E355">
        <v>38</v>
      </c>
      <c r="F355">
        <v>55</v>
      </c>
      <c r="G355" s="33">
        <f t="shared" si="69"/>
        <v>2090</v>
      </c>
      <c r="H355" s="1" t="s">
        <v>96</v>
      </c>
      <c r="I355" s="1">
        <v>42903</v>
      </c>
      <c r="J355" t="s">
        <v>21</v>
      </c>
      <c r="K355">
        <v>2017</v>
      </c>
      <c r="L355" s="1">
        <v>42933</v>
      </c>
      <c r="M355" s="31">
        <f t="shared" si="62"/>
        <v>0</v>
      </c>
      <c r="N355" s="31">
        <f t="shared" si="63"/>
        <v>2090</v>
      </c>
      <c r="O355">
        <v>1</v>
      </c>
      <c r="P355" t="s">
        <v>89</v>
      </c>
      <c r="Q355" t="s">
        <v>89</v>
      </c>
      <c r="R355" t="s">
        <v>87</v>
      </c>
      <c r="S355" s="31">
        <f t="shared" si="64"/>
        <v>0</v>
      </c>
    </row>
    <row r="356" spans="3:19" x14ac:dyDescent="0.25">
      <c r="C356" t="s">
        <v>8</v>
      </c>
      <c r="D356" s="18" t="s">
        <v>70</v>
      </c>
      <c r="E356">
        <v>44</v>
      </c>
      <c r="F356">
        <v>7</v>
      </c>
      <c r="G356" s="33">
        <f t="shared" si="69"/>
        <v>308</v>
      </c>
      <c r="H356" s="1" t="s">
        <v>93</v>
      </c>
      <c r="I356" s="1">
        <v>42905</v>
      </c>
      <c r="J356" t="s">
        <v>21</v>
      </c>
      <c r="K356">
        <v>2017</v>
      </c>
      <c r="L356" s="1">
        <v>42906</v>
      </c>
      <c r="M356" s="31">
        <f t="shared" si="62"/>
        <v>21.560000000000002</v>
      </c>
      <c r="N356" s="31">
        <f t="shared" si="63"/>
        <v>286.44</v>
      </c>
      <c r="O356">
        <v>4</v>
      </c>
      <c r="P356" t="s">
        <v>53</v>
      </c>
      <c r="Q356" t="s">
        <v>85</v>
      </c>
      <c r="R356" t="s">
        <v>86</v>
      </c>
      <c r="S356" s="31">
        <f t="shared" si="64"/>
        <v>15.4</v>
      </c>
    </row>
    <row r="357" spans="3:19" x14ac:dyDescent="0.25">
      <c r="C357" t="s">
        <v>6</v>
      </c>
      <c r="D357" t="s">
        <v>71</v>
      </c>
      <c r="E357">
        <v>26</v>
      </c>
      <c r="F357">
        <v>44</v>
      </c>
      <c r="G357" s="33">
        <f t="shared" si="69"/>
        <v>1144</v>
      </c>
      <c r="H357" s="1" t="s">
        <v>97</v>
      </c>
      <c r="I357" s="1">
        <v>42905</v>
      </c>
      <c r="J357" t="s">
        <v>21</v>
      </c>
      <c r="K357">
        <v>2017</v>
      </c>
      <c r="L357" s="1">
        <v>42935</v>
      </c>
      <c r="M357" s="31">
        <f t="shared" si="62"/>
        <v>0</v>
      </c>
      <c r="N357" s="31">
        <f t="shared" si="63"/>
        <v>1144</v>
      </c>
      <c r="O357">
        <v>2</v>
      </c>
      <c r="P357" t="s">
        <v>54</v>
      </c>
      <c r="Q357" t="s">
        <v>83</v>
      </c>
      <c r="R357" t="s">
        <v>86</v>
      </c>
      <c r="S357" s="31">
        <f t="shared" si="64"/>
        <v>171.6</v>
      </c>
    </row>
    <row r="358" spans="3:19" x14ac:dyDescent="0.25">
      <c r="C358" t="s">
        <v>8</v>
      </c>
      <c r="D358" t="s">
        <v>70</v>
      </c>
      <c r="E358">
        <v>44</v>
      </c>
      <c r="F358">
        <v>64</v>
      </c>
      <c r="G358" s="33">
        <f t="shared" si="69"/>
        <v>2816</v>
      </c>
      <c r="H358" s="1" t="s">
        <v>96</v>
      </c>
      <c r="I358" s="1">
        <v>42905</v>
      </c>
      <c r="J358" t="s">
        <v>21</v>
      </c>
      <c r="K358">
        <v>2017</v>
      </c>
      <c r="L358" s="1">
        <v>42935</v>
      </c>
      <c r="M358" s="31">
        <f t="shared" si="62"/>
        <v>0</v>
      </c>
      <c r="N358" s="31">
        <f t="shared" si="63"/>
        <v>2816</v>
      </c>
      <c r="O358">
        <v>2</v>
      </c>
      <c r="P358" t="s">
        <v>54</v>
      </c>
      <c r="Q358" t="s">
        <v>85</v>
      </c>
      <c r="R358" t="s">
        <v>86</v>
      </c>
      <c r="S358" s="31">
        <f t="shared" si="64"/>
        <v>422.4</v>
      </c>
    </row>
    <row r="359" spans="3:19" x14ac:dyDescent="0.25">
      <c r="C359" t="s">
        <v>11</v>
      </c>
      <c r="D359" s="18" t="s">
        <v>70</v>
      </c>
      <c r="E359">
        <v>21</v>
      </c>
      <c r="F359">
        <v>46</v>
      </c>
      <c r="G359" s="33">
        <f t="shared" si="69"/>
        <v>966</v>
      </c>
      <c r="H359" s="1" t="s">
        <v>97</v>
      </c>
      <c r="I359" s="1">
        <v>42906</v>
      </c>
      <c r="J359" t="s">
        <v>21</v>
      </c>
      <c r="K359">
        <v>2017</v>
      </c>
      <c r="L359" s="1">
        <v>42936</v>
      </c>
      <c r="M359" s="31">
        <f t="shared" si="62"/>
        <v>0</v>
      </c>
      <c r="N359" s="31">
        <f t="shared" si="63"/>
        <v>966</v>
      </c>
      <c r="O359">
        <v>1</v>
      </c>
      <c r="P359" t="s">
        <v>89</v>
      </c>
      <c r="Q359" t="s">
        <v>89</v>
      </c>
      <c r="R359" t="s">
        <v>87</v>
      </c>
      <c r="S359" s="31">
        <f t="shared" si="64"/>
        <v>0</v>
      </c>
    </row>
    <row r="360" spans="3:19" x14ac:dyDescent="0.25">
      <c r="C360" t="s">
        <v>7</v>
      </c>
      <c r="D360" s="18" t="s">
        <v>70</v>
      </c>
      <c r="E360">
        <v>11</v>
      </c>
      <c r="F360">
        <v>40</v>
      </c>
      <c r="G360" s="33">
        <f t="shared" si="69"/>
        <v>440</v>
      </c>
      <c r="H360" s="1" t="s">
        <v>96</v>
      </c>
      <c r="I360" s="1">
        <v>42906</v>
      </c>
      <c r="J360" t="s">
        <v>21</v>
      </c>
      <c r="K360">
        <v>2017</v>
      </c>
      <c r="L360" s="1">
        <v>42936</v>
      </c>
      <c r="M360" s="31">
        <f t="shared" si="62"/>
        <v>0</v>
      </c>
      <c r="N360" s="31">
        <f t="shared" si="63"/>
        <v>440</v>
      </c>
      <c r="O360">
        <v>1</v>
      </c>
      <c r="P360" t="s">
        <v>89</v>
      </c>
      <c r="Q360" t="s">
        <v>89</v>
      </c>
      <c r="R360" t="s">
        <v>87</v>
      </c>
      <c r="S360" s="31">
        <f t="shared" si="64"/>
        <v>0</v>
      </c>
    </row>
    <row r="361" spans="3:19" x14ac:dyDescent="0.25">
      <c r="C361" t="s">
        <v>5</v>
      </c>
      <c r="D361" s="18" t="s">
        <v>70</v>
      </c>
      <c r="E361">
        <v>48</v>
      </c>
      <c r="F361">
        <v>72</v>
      </c>
      <c r="G361" s="33">
        <f t="shared" si="69"/>
        <v>3456</v>
      </c>
      <c r="H361" s="1" t="s">
        <v>97</v>
      </c>
      <c r="I361" s="1">
        <v>42906</v>
      </c>
      <c r="J361" t="s">
        <v>21</v>
      </c>
      <c r="K361">
        <v>2017</v>
      </c>
      <c r="L361" s="1">
        <v>42936</v>
      </c>
      <c r="M361" s="31">
        <f t="shared" si="62"/>
        <v>0</v>
      </c>
      <c r="N361" s="31">
        <f t="shared" si="63"/>
        <v>3456</v>
      </c>
      <c r="O361">
        <v>3</v>
      </c>
      <c r="P361" t="s">
        <v>55</v>
      </c>
      <c r="Q361" t="s">
        <v>85</v>
      </c>
      <c r="R361" t="s">
        <v>86</v>
      </c>
      <c r="S361" s="31">
        <f t="shared" si="64"/>
        <v>518.4</v>
      </c>
    </row>
    <row r="362" spans="3:19" x14ac:dyDescent="0.25">
      <c r="C362" t="s">
        <v>8</v>
      </c>
      <c r="D362" t="s">
        <v>70</v>
      </c>
      <c r="E362">
        <v>44</v>
      </c>
      <c r="F362">
        <v>85</v>
      </c>
      <c r="G362" s="33">
        <f t="shared" si="69"/>
        <v>3740</v>
      </c>
      <c r="H362" s="1" t="s">
        <v>96</v>
      </c>
      <c r="I362" s="1">
        <v>42906</v>
      </c>
      <c r="J362" t="s">
        <v>21</v>
      </c>
      <c r="K362">
        <v>2017</v>
      </c>
      <c r="L362" s="1">
        <v>42936</v>
      </c>
      <c r="M362" s="31">
        <f t="shared" si="62"/>
        <v>0</v>
      </c>
      <c r="N362" s="31">
        <f t="shared" si="63"/>
        <v>3740</v>
      </c>
      <c r="O362">
        <v>1</v>
      </c>
      <c r="P362" t="s">
        <v>89</v>
      </c>
      <c r="Q362" t="s">
        <v>89</v>
      </c>
      <c r="R362" t="s">
        <v>87</v>
      </c>
      <c r="S362" s="31">
        <f t="shared" si="64"/>
        <v>0</v>
      </c>
    </row>
    <row r="363" spans="3:19" x14ac:dyDescent="0.25">
      <c r="C363" t="s">
        <v>4</v>
      </c>
      <c r="D363" s="18" t="s">
        <v>71</v>
      </c>
      <c r="E363">
        <v>38</v>
      </c>
      <c r="F363">
        <v>63</v>
      </c>
      <c r="G363" s="33">
        <f t="shared" si="69"/>
        <v>2394</v>
      </c>
      <c r="H363" s="1" t="s">
        <v>94</v>
      </c>
      <c r="I363" s="1">
        <v>42908</v>
      </c>
      <c r="J363" t="s">
        <v>21</v>
      </c>
      <c r="K363">
        <v>2017</v>
      </c>
      <c r="L363" s="1">
        <v>42909</v>
      </c>
      <c r="M363" s="31">
        <f t="shared" si="62"/>
        <v>119.7</v>
      </c>
      <c r="N363" s="31">
        <f t="shared" si="63"/>
        <v>2274.3000000000002</v>
      </c>
      <c r="O363">
        <v>4</v>
      </c>
      <c r="P363" t="s">
        <v>53</v>
      </c>
      <c r="Q363" t="s">
        <v>83</v>
      </c>
      <c r="R363" t="s">
        <v>86</v>
      </c>
      <c r="S363" s="31">
        <f t="shared" si="64"/>
        <v>359.09999999999997</v>
      </c>
    </row>
    <row r="364" spans="3:19" x14ac:dyDescent="0.25">
      <c r="C364" t="s">
        <v>8</v>
      </c>
      <c r="D364" s="18" t="s">
        <v>70</v>
      </c>
      <c r="E364">
        <v>44</v>
      </c>
      <c r="F364">
        <v>34</v>
      </c>
      <c r="G364" s="33">
        <f t="shared" si="69"/>
        <v>1496</v>
      </c>
      <c r="H364" s="1" t="s">
        <v>96</v>
      </c>
      <c r="I364" s="1">
        <v>42908</v>
      </c>
      <c r="J364" t="s">
        <v>21</v>
      </c>
      <c r="K364">
        <v>2017</v>
      </c>
      <c r="L364" s="1">
        <v>42938</v>
      </c>
      <c r="M364" s="31">
        <f t="shared" si="62"/>
        <v>0</v>
      </c>
      <c r="N364" s="31">
        <f t="shared" si="63"/>
        <v>1496</v>
      </c>
      <c r="O364">
        <v>4</v>
      </c>
      <c r="P364" t="s">
        <v>53</v>
      </c>
      <c r="Q364" t="s">
        <v>80</v>
      </c>
      <c r="R364" t="s">
        <v>86</v>
      </c>
      <c r="S364" s="31">
        <f t="shared" si="64"/>
        <v>224.4</v>
      </c>
    </row>
    <row r="365" spans="3:19" x14ac:dyDescent="0.25">
      <c r="C365" t="s">
        <v>4</v>
      </c>
      <c r="D365" s="18" t="s">
        <v>71</v>
      </c>
      <c r="E365">
        <v>38</v>
      </c>
      <c r="F365">
        <v>14</v>
      </c>
      <c r="G365" s="33">
        <f t="shared" ref="G365:G366" si="70">F365*E365</f>
        <v>532</v>
      </c>
      <c r="H365" s="1" t="s">
        <v>94</v>
      </c>
      <c r="I365" s="1">
        <v>42908</v>
      </c>
      <c r="J365" t="s">
        <v>21</v>
      </c>
      <c r="K365">
        <v>2017</v>
      </c>
      <c r="L365" s="1">
        <v>42909</v>
      </c>
      <c r="M365" s="31">
        <f t="shared" si="62"/>
        <v>26.6</v>
      </c>
      <c r="N365" s="31">
        <f t="shared" si="63"/>
        <v>505.4</v>
      </c>
      <c r="O365">
        <v>5</v>
      </c>
      <c r="P365" t="s">
        <v>57</v>
      </c>
      <c r="Q365" t="s">
        <v>80</v>
      </c>
      <c r="R365" t="s">
        <v>86</v>
      </c>
      <c r="S365" s="31">
        <f t="shared" si="64"/>
        <v>26.6</v>
      </c>
    </row>
    <row r="366" spans="3:19" x14ac:dyDescent="0.25">
      <c r="C366" t="s">
        <v>4</v>
      </c>
      <c r="D366" s="18" t="s">
        <v>71</v>
      </c>
      <c r="E366">
        <v>38</v>
      </c>
      <c r="F366">
        <v>18</v>
      </c>
      <c r="G366" s="33">
        <f t="shared" si="70"/>
        <v>684</v>
      </c>
      <c r="H366" s="1" t="s">
        <v>97</v>
      </c>
      <c r="I366" s="1">
        <v>42908</v>
      </c>
      <c r="J366" t="s">
        <v>21</v>
      </c>
      <c r="K366">
        <v>2017</v>
      </c>
      <c r="L366" s="1">
        <v>42938</v>
      </c>
      <c r="M366" s="31">
        <f t="shared" si="62"/>
        <v>0</v>
      </c>
      <c r="N366" s="31">
        <f t="shared" si="63"/>
        <v>684</v>
      </c>
      <c r="O366">
        <v>3</v>
      </c>
      <c r="P366" t="s">
        <v>55</v>
      </c>
      <c r="Q366" t="s">
        <v>81</v>
      </c>
      <c r="R366" t="s">
        <v>86</v>
      </c>
      <c r="S366" s="31">
        <f t="shared" si="64"/>
        <v>34.200000000000003</v>
      </c>
    </row>
    <row r="367" spans="3:19" x14ac:dyDescent="0.25">
      <c r="C367" t="s">
        <v>8</v>
      </c>
      <c r="D367" t="s">
        <v>70</v>
      </c>
      <c r="E367">
        <v>44</v>
      </c>
      <c r="F367">
        <v>54</v>
      </c>
      <c r="G367" s="33">
        <f>F367*E367</f>
        <v>2376</v>
      </c>
      <c r="H367" s="1" t="s">
        <v>97</v>
      </c>
      <c r="I367" s="1">
        <v>42908</v>
      </c>
      <c r="J367" t="s">
        <v>21</v>
      </c>
      <c r="K367">
        <v>2017</v>
      </c>
      <c r="L367" s="1">
        <v>42938</v>
      </c>
      <c r="M367" s="31">
        <f t="shared" si="62"/>
        <v>0</v>
      </c>
      <c r="N367" s="31">
        <f t="shared" si="63"/>
        <v>2376</v>
      </c>
      <c r="O367">
        <v>2</v>
      </c>
      <c r="P367" t="s">
        <v>54</v>
      </c>
      <c r="Q367" t="s">
        <v>82</v>
      </c>
      <c r="R367" t="s">
        <v>86</v>
      </c>
      <c r="S367" s="31">
        <f t="shared" si="64"/>
        <v>356.4</v>
      </c>
    </row>
    <row r="368" spans="3:19" x14ac:dyDescent="0.25">
      <c r="C368" t="s">
        <v>7</v>
      </c>
      <c r="D368" s="18" t="s">
        <v>70</v>
      </c>
      <c r="E368">
        <v>11</v>
      </c>
      <c r="F368">
        <v>13</v>
      </c>
      <c r="G368" s="33">
        <f>F368*E368</f>
        <v>143</v>
      </c>
      <c r="H368" s="1" t="s">
        <v>97</v>
      </c>
      <c r="I368" s="1">
        <v>42908</v>
      </c>
      <c r="J368" t="s">
        <v>21</v>
      </c>
      <c r="K368">
        <v>2017</v>
      </c>
      <c r="L368" s="1">
        <v>42938</v>
      </c>
      <c r="M368" s="31">
        <f t="shared" si="62"/>
        <v>0</v>
      </c>
      <c r="N368" s="31">
        <f t="shared" si="63"/>
        <v>143</v>
      </c>
      <c r="O368">
        <v>3</v>
      </c>
      <c r="P368" t="s">
        <v>55</v>
      </c>
      <c r="Q368" t="s">
        <v>84</v>
      </c>
      <c r="R368" t="s">
        <v>86</v>
      </c>
      <c r="S368" s="31">
        <f t="shared" si="64"/>
        <v>7.15</v>
      </c>
    </row>
    <row r="369" spans="3:19" x14ac:dyDescent="0.25">
      <c r="C369" t="s">
        <v>6</v>
      </c>
      <c r="D369" s="18" t="s">
        <v>71</v>
      </c>
      <c r="E369">
        <v>26</v>
      </c>
      <c r="F369">
        <v>17</v>
      </c>
      <c r="G369" s="33">
        <f>F369*E369</f>
        <v>442</v>
      </c>
      <c r="H369" s="1" t="s">
        <v>96</v>
      </c>
      <c r="I369" s="1">
        <v>42908</v>
      </c>
      <c r="J369" t="s">
        <v>21</v>
      </c>
      <c r="K369">
        <v>2017</v>
      </c>
      <c r="L369" s="1">
        <v>42938</v>
      </c>
      <c r="M369" s="31">
        <f t="shared" si="62"/>
        <v>0</v>
      </c>
      <c r="N369" s="31">
        <f t="shared" si="63"/>
        <v>442</v>
      </c>
      <c r="O369">
        <v>5</v>
      </c>
      <c r="P369" t="s">
        <v>57</v>
      </c>
      <c r="Q369" t="s">
        <v>84</v>
      </c>
      <c r="R369" t="s">
        <v>86</v>
      </c>
      <c r="S369" s="31">
        <f t="shared" si="64"/>
        <v>22.1</v>
      </c>
    </row>
    <row r="370" spans="3:19" x14ac:dyDescent="0.25">
      <c r="C370" t="s">
        <v>11</v>
      </c>
      <c r="D370" s="18" t="s">
        <v>70</v>
      </c>
      <c r="E370">
        <v>21</v>
      </c>
      <c r="F370">
        <v>27</v>
      </c>
      <c r="G370" s="33">
        <f>F370*E370</f>
        <v>567</v>
      </c>
      <c r="H370" s="1" t="s">
        <v>96</v>
      </c>
      <c r="I370" s="1">
        <v>42909</v>
      </c>
      <c r="J370" t="s">
        <v>21</v>
      </c>
      <c r="K370">
        <v>2017</v>
      </c>
      <c r="L370" s="1">
        <v>42939</v>
      </c>
      <c r="M370" s="31">
        <f t="shared" si="62"/>
        <v>0</v>
      </c>
      <c r="N370" s="31">
        <f t="shared" si="63"/>
        <v>567</v>
      </c>
      <c r="O370">
        <v>4</v>
      </c>
      <c r="P370" t="s">
        <v>53</v>
      </c>
      <c r="Q370" t="s">
        <v>81</v>
      </c>
      <c r="R370" t="s">
        <v>86</v>
      </c>
      <c r="S370" s="31">
        <f t="shared" si="64"/>
        <v>28.35</v>
      </c>
    </row>
    <row r="371" spans="3:19" x14ac:dyDescent="0.25">
      <c r="C371" t="s">
        <v>5</v>
      </c>
      <c r="D371" s="18" t="s">
        <v>70</v>
      </c>
      <c r="E371">
        <v>48</v>
      </c>
      <c r="F371">
        <v>14</v>
      </c>
      <c r="G371" s="33">
        <f>F371*E371</f>
        <v>672</v>
      </c>
      <c r="H371" s="1" t="s">
        <v>97</v>
      </c>
      <c r="I371" s="1">
        <v>42909</v>
      </c>
      <c r="J371" t="s">
        <v>21</v>
      </c>
      <c r="K371">
        <v>2017</v>
      </c>
      <c r="L371" s="1">
        <v>42939</v>
      </c>
      <c r="M371" s="31">
        <f t="shared" si="62"/>
        <v>0</v>
      </c>
      <c r="N371" s="31">
        <f t="shared" si="63"/>
        <v>672</v>
      </c>
      <c r="O371">
        <v>5</v>
      </c>
      <c r="P371" t="s">
        <v>57</v>
      </c>
      <c r="Q371" t="s">
        <v>82</v>
      </c>
      <c r="R371" t="s">
        <v>86</v>
      </c>
      <c r="S371" s="31">
        <f t="shared" si="64"/>
        <v>33.6</v>
      </c>
    </row>
    <row r="372" spans="3:19" x14ac:dyDescent="0.25">
      <c r="C372" t="s">
        <v>12</v>
      </c>
      <c r="D372" t="s">
        <v>71</v>
      </c>
      <c r="E372">
        <v>44</v>
      </c>
      <c r="F372">
        <v>16</v>
      </c>
      <c r="G372" s="33">
        <f t="shared" ref="G372:G373" si="71">F372*E372</f>
        <v>704</v>
      </c>
      <c r="H372" s="1" t="s">
        <v>96</v>
      </c>
      <c r="I372" s="1">
        <v>42909</v>
      </c>
      <c r="J372" t="s">
        <v>21</v>
      </c>
      <c r="K372">
        <v>2017</v>
      </c>
      <c r="L372" s="1">
        <v>42939</v>
      </c>
      <c r="M372" s="31">
        <f t="shared" si="62"/>
        <v>0</v>
      </c>
      <c r="N372" s="31">
        <f t="shared" si="63"/>
        <v>704</v>
      </c>
      <c r="O372">
        <v>2</v>
      </c>
      <c r="P372" t="s">
        <v>54</v>
      </c>
      <c r="Q372" t="s">
        <v>84</v>
      </c>
      <c r="R372" t="s">
        <v>86</v>
      </c>
      <c r="S372" s="31">
        <f t="shared" si="64"/>
        <v>35.200000000000003</v>
      </c>
    </row>
    <row r="373" spans="3:19" x14ac:dyDescent="0.25">
      <c r="C373" t="s">
        <v>4</v>
      </c>
      <c r="D373" s="18" t="s">
        <v>71</v>
      </c>
      <c r="E373">
        <v>38</v>
      </c>
      <c r="F373">
        <v>38</v>
      </c>
      <c r="G373" s="33">
        <f t="shared" si="71"/>
        <v>1444</v>
      </c>
      <c r="H373" s="1" t="s">
        <v>96</v>
      </c>
      <c r="I373" s="1">
        <v>42909</v>
      </c>
      <c r="J373" t="s">
        <v>21</v>
      </c>
      <c r="K373">
        <v>2017</v>
      </c>
      <c r="L373" s="1">
        <v>42939</v>
      </c>
      <c r="M373" s="31">
        <f t="shared" si="62"/>
        <v>0</v>
      </c>
      <c r="N373" s="31">
        <f t="shared" si="63"/>
        <v>1444</v>
      </c>
      <c r="O373">
        <v>5</v>
      </c>
      <c r="P373" t="s">
        <v>57</v>
      </c>
      <c r="Q373" t="s">
        <v>82</v>
      </c>
      <c r="R373" t="s">
        <v>86</v>
      </c>
      <c r="S373" s="31">
        <f t="shared" si="64"/>
        <v>216.6</v>
      </c>
    </row>
    <row r="374" spans="3:19" x14ac:dyDescent="0.25">
      <c r="C374" t="s">
        <v>9</v>
      </c>
      <c r="D374" s="18" t="s">
        <v>70</v>
      </c>
      <c r="E374">
        <v>35</v>
      </c>
      <c r="F374">
        <v>58</v>
      </c>
      <c r="G374" s="33">
        <f>F374*E374</f>
        <v>2030</v>
      </c>
      <c r="H374" s="1" t="s">
        <v>96</v>
      </c>
      <c r="I374" s="1">
        <v>42910</v>
      </c>
      <c r="J374" t="s">
        <v>21</v>
      </c>
      <c r="K374">
        <v>2017</v>
      </c>
      <c r="L374" s="1">
        <v>42940</v>
      </c>
      <c r="M374" s="31">
        <f t="shared" si="62"/>
        <v>0</v>
      </c>
      <c r="N374" s="31">
        <f t="shared" si="63"/>
        <v>2030</v>
      </c>
      <c r="O374">
        <v>1</v>
      </c>
      <c r="P374" t="s">
        <v>89</v>
      </c>
      <c r="Q374" t="s">
        <v>89</v>
      </c>
      <c r="R374" t="s">
        <v>87</v>
      </c>
      <c r="S374" s="31">
        <f t="shared" si="64"/>
        <v>0</v>
      </c>
    </row>
    <row r="375" spans="3:19" x14ac:dyDescent="0.25">
      <c r="C375" t="s">
        <v>10</v>
      </c>
      <c r="D375" s="18" t="s">
        <v>71</v>
      </c>
      <c r="E375">
        <v>26</v>
      </c>
      <c r="F375">
        <v>49</v>
      </c>
      <c r="G375" s="33">
        <f t="shared" ref="G375:G376" si="72">F375*E375</f>
        <v>1274</v>
      </c>
      <c r="H375" s="1" t="s">
        <v>96</v>
      </c>
      <c r="I375" s="1">
        <v>42911</v>
      </c>
      <c r="J375" t="s">
        <v>21</v>
      </c>
      <c r="K375">
        <v>2017</v>
      </c>
      <c r="L375" s="1">
        <v>42941</v>
      </c>
      <c r="M375" s="31">
        <f t="shared" si="62"/>
        <v>0</v>
      </c>
      <c r="N375" s="31">
        <f t="shared" si="63"/>
        <v>1274</v>
      </c>
      <c r="O375">
        <v>4</v>
      </c>
      <c r="P375" t="s">
        <v>53</v>
      </c>
      <c r="Q375" t="s">
        <v>84</v>
      </c>
      <c r="R375" t="s">
        <v>86</v>
      </c>
      <c r="S375" s="31">
        <f t="shared" si="64"/>
        <v>191.1</v>
      </c>
    </row>
    <row r="376" spans="3:19" x14ac:dyDescent="0.25">
      <c r="C376" t="s">
        <v>6</v>
      </c>
      <c r="D376" s="18" t="s">
        <v>71</v>
      </c>
      <c r="E376">
        <v>26</v>
      </c>
      <c r="F376">
        <v>28</v>
      </c>
      <c r="G376" s="33">
        <f t="shared" si="72"/>
        <v>728</v>
      </c>
      <c r="H376" s="1" t="s">
        <v>96</v>
      </c>
      <c r="I376" s="1">
        <v>42912</v>
      </c>
      <c r="J376" t="s">
        <v>21</v>
      </c>
      <c r="K376">
        <v>2017</v>
      </c>
      <c r="L376" s="1">
        <v>42942</v>
      </c>
      <c r="M376" s="31">
        <f t="shared" si="62"/>
        <v>0</v>
      </c>
      <c r="N376" s="31">
        <f t="shared" si="63"/>
        <v>728</v>
      </c>
      <c r="O376">
        <v>3</v>
      </c>
      <c r="P376" t="s">
        <v>55</v>
      </c>
      <c r="Q376" t="s">
        <v>82</v>
      </c>
      <c r="R376" t="s">
        <v>86</v>
      </c>
      <c r="S376" s="31">
        <f t="shared" si="64"/>
        <v>36.4</v>
      </c>
    </row>
    <row r="377" spans="3:19" x14ac:dyDescent="0.25">
      <c r="C377" t="s">
        <v>8</v>
      </c>
      <c r="D377" s="18" t="s">
        <v>70</v>
      </c>
      <c r="E377">
        <v>44</v>
      </c>
      <c r="F377">
        <v>16</v>
      </c>
      <c r="G377" s="33">
        <f>F377*E377</f>
        <v>704</v>
      </c>
      <c r="H377" s="1" t="s">
        <v>97</v>
      </c>
      <c r="I377" s="1">
        <v>42912</v>
      </c>
      <c r="J377" t="s">
        <v>21</v>
      </c>
      <c r="K377">
        <v>2017</v>
      </c>
      <c r="L377" s="1">
        <v>42942</v>
      </c>
      <c r="M377" s="31">
        <f t="shared" si="62"/>
        <v>0</v>
      </c>
      <c r="N377" s="31">
        <f t="shared" si="63"/>
        <v>704</v>
      </c>
      <c r="O377">
        <v>3</v>
      </c>
      <c r="P377" t="s">
        <v>55</v>
      </c>
      <c r="Q377" t="s">
        <v>84</v>
      </c>
      <c r="R377" t="s">
        <v>86</v>
      </c>
      <c r="S377" s="31">
        <f t="shared" si="64"/>
        <v>35.200000000000003</v>
      </c>
    </row>
    <row r="378" spans="3:19" x14ac:dyDescent="0.25">
      <c r="C378" t="s">
        <v>9</v>
      </c>
      <c r="D378" t="s">
        <v>70</v>
      </c>
      <c r="E378">
        <v>35</v>
      </c>
      <c r="F378">
        <v>67</v>
      </c>
      <c r="G378" s="33">
        <f>F378*E378</f>
        <v>2345</v>
      </c>
      <c r="H378" s="1" t="s">
        <v>94</v>
      </c>
      <c r="I378" s="1">
        <v>42912</v>
      </c>
      <c r="J378" t="s">
        <v>21</v>
      </c>
      <c r="K378">
        <v>2017</v>
      </c>
      <c r="L378" s="1">
        <v>42913</v>
      </c>
      <c r="M378" s="31">
        <f t="shared" si="62"/>
        <v>117.25</v>
      </c>
      <c r="N378" s="31">
        <f t="shared" si="63"/>
        <v>2227.75</v>
      </c>
      <c r="O378">
        <v>2</v>
      </c>
      <c r="P378" t="s">
        <v>54</v>
      </c>
      <c r="Q378" t="s">
        <v>85</v>
      </c>
      <c r="R378" t="s">
        <v>86</v>
      </c>
      <c r="S378" s="31">
        <f t="shared" si="64"/>
        <v>351.75</v>
      </c>
    </row>
    <row r="379" spans="3:19" x14ac:dyDescent="0.25">
      <c r="C379" t="s">
        <v>11</v>
      </c>
      <c r="D379" s="18" t="s">
        <v>70</v>
      </c>
      <c r="E379">
        <v>21</v>
      </c>
      <c r="F379">
        <v>45</v>
      </c>
      <c r="G379" s="33">
        <f>F379*E379</f>
        <v>945</v>
      </c>
      <c r="H379" s="1" t="s">
        <v>94</v>
      </c>
      <c r="I379" s="1">
        <v>42913</v>
      </c>
      <c r="J379" t="s">
        <v>21</v>
      </c>
      <c r="K379">
        <v>2017</v>
      </c>
      <c r="L379" s="1">
        <v>42914</v>
      </c>
      <c r="M379" s="31">
        <f t="shared" si="62"/>
        <v>47.25</v>
      </c>
      <c r="N379" s="31">
        <f t="shared" si="63"/>
        <v>897.75</v>
      </c>
      <c r="O379">
        <v>6</v>
      </c>
      <c r="P379" t="s">
        <v>56</v>
      </c>
      <c r="Q379" t="s">
        <v>82</v>
      </c>
      <c r="R379" t="s">
        <v>86</v>
      </c>
      <c r="S379" s="31">
        <f t="shared" si="64"/>
        <v>47.25</v>
      </c>
    </row>
    <row r="380" spans="3:19" x14ac:dyDescent="0.25">
      <c r="C380" t="s">
        <v>10</v>
      </c>
      <c r="D380" s="18" t="s">
        <v>71</v>
      </c>
      <c r="E380">
        <v>26</v>
      </c>
      <c r="F380">
        <v>19</v>
      </c>
      <c r="G380" s="33">
        <f t="shared" ref="G380:G383" si="73">F380*E380</f>
        <v>494</v>
      </c>
      <c r="H380" s="1" t="s">
        <v>94</v>
      </c>
      <c r="I380" s="1">
        <v>42913</v>
      </c>
      <c r="J380" t="s">
        <v>21</v>
      </c>
      <c r="K380">
        <v>2017</v>
      </c>
      <c r="L380" s="1">
        <v>42914</v>
      </c>
      <c r="M380" s="31">
        <f t="shared" si="62"/>
        <v>24.700000000000003</v>
      </c>
      <c r="N380" s="31">
        <f t="shared" si="63"/>
        <v>469.3</v>
      </c>
      <c r="O380">
        <v>5</v>
      </c>
      <c r="P380" t="s">
        <v>57</v>
      </c>
      <c r="Q380" t="s">
        <v>84</v>
      </c>
      <c r="R380" t="s">
        <v>86</v>
      </c>
      <c r="S380" s="31">
        <f t="shared" si="64"/>
        <v>24.700000000000003</v>
      </c>
    </row>
    <row r="381" spans="3:19" x14ac:dyDescent="0.25">
      <c r="C381" t="s">
        <v>12</v>
      </c>
      <c r="D381" s="18" t="s">
        <v>71</v>
      </c>
      <c r="E381">
        <v>44</v>
      </c>
      <c r="F381">
        <v>44</v>
      </c>
      <c r="G381" s="33">
        <f t="shared" si="73"/>
        <v>1936</v>
      </c>
      <c r="H381" s="1" t="s">
        <v>93</v>
      </c>
      <c r="I381" s="1">
        <v>42913</v>
      </c>
      <c r="J381" t="s">
        <v>21</v>
      </c>
      <c r="K381">
        <v>2017</v>
      </c>
      <c r="L381" s="1">
        <v>42914</v>
      </c>
      <c r="M381" s="31">
        <f t="shared" si="62"/>
        <v>135.52000000000001</v>
      </c>
      <c r="N381" s="31">
        <f t="shared" si="63"/>
        <v>1800.48</v>
      </c>
      <c r="O381">
        <v>6</v>
      </c>
      <c r="P381" t="s">
        <v>56</v>
      </c>
      <c r="Q381" t="s">
        <v>84</v>
      </c>
      <c r="R381" t="s">
        <v>86</v>
      </c>
      <c r="S381" s="31">
        <f t="shared" si="64"/>
        <v>290.39999999999998</v>
      </c>
    </row>
    <row r="382" spans="3:19" x14ac:dyDescent="0.25">
      <c r="C382" t="s">
        <v>12</v>
      </c>
      <c r="D382" s="18" t="s">
        <v>71</v>
      </c>
      <c r="E382">
        <v>44</v>
      </c>
      <c r="F382">
        <v>31</v>
      </c>
      <c r="G382" s="33">
        <f t="shared" si="73"/>
        <v>1364</v>
      </c>
      <c r="H382" s="1" t="s">
        <v>93</v>
      </c>
      <c r="I382" s="1">
        <v>42913</v>
      </c>
      <c r="J382" t="s">
        <v>21</v>
      </c>
      <c r="K382">
        <v>2017</v>
      </c>
      <c r="L382" s="1">
        <v>42914</v>
      </c>
      <c r="M382" s="31">
        <f t="shared" si="62"/>
        <v>95.48</v>
      </c>
      <c r="N382" s="31">
        <f t="shared" si="63"/>
        <v>1268.52</v>
      </c>
      <c r="O382">
        <v>3</v>
      </c>
      <c r="P382" t="s">
        <v>55</v>
      </c>
      <c r="Q382" t="s">
        <v>80</v>
      </c>
      <c r="R382" t="s">
        <v>86</v>
      </c>
      <c r="S382" s="31">
        <f t="shared" si="64"/>
        <v>204.6</v>
      </c>
    </row>
    <row r="383" spans="3:19" x14ac:dyDescent="0.25">
      <c r="C383" t="s">
        <v>10</v>
      </c>
      <c r="D383" s="18" t="s">
        <v>71</v>
      </c>
      <c r="E383">
        <v>26</v>
      </c>
      <c r="F383">
        <v>77</v>
      </c>
      <c r="G383" s="33">
        <f t="shared" si="73"/>
        <v>2002</v>
      </c>
      <c r="H383" s="1" t="s">
        <v>93</v>
      </c>
      <c r="I383" s="1">
        <v>42914</v>
      </c>
      <c r="J383" t="s">
        <v>21</v>
      </c>
      <c r="K383">
        <v>2017</v>
      </c>
      <c r="L383" s="1">
        <v>42915</v>
      </c>
      <c r="M383" s="31">
        <f t="shared" si="62"/>
        <v>140.14000000000001</v>
      </c>
      <c r="N383" s="31">
        <f t="shared" si="63"/>
        <v>1861.86</v>
      </c>
      <c r="O383">
        <v>3</v>
      </c>
      <c r="P383" t="s">
        <v>55</v>
      </c>
      <c r="Q383" t="s">
        <v>84</v>
      </c>
      <c r="R383" t="s">
        <v>86</v>
      </c>
      <c r="S383" s="31">
        <f t="shared" si="64"/>
        <v>300.3</v>
      </c>
    </row>
    <row r="384" spans="3:19" x14ac:dyDescent="0.25">
      <c r="C384" t="s">
        <v>11</v>
      </c>
      <c r="D384" t="s">
        <v>70</v>
      </c>
      <c r="E384">
        <v>21</v>
      </c>
      <c r="F384">
        <v>42</v>
      </c>
      <c r="G384" s="33">
        <f>F384*E384</f>
        <v>882</v>
      </c>
      <c r="H384" s="1" t="s">
        <v>97</v>
      </c>
      <c r="I384" s="1">
        <v>42914</v>
      </c>
      <c r="J384" t="s">
        <v>21</v>
      </c>
      <c r="K384">
        <v>2017</v>
      </c>
      <c r="L384" s="1">
        <v>42944</v>
      </c>
      <c r="M384" s="31">
        <f t="shared" si="62"/>
        <v>0</v>
      </c>
      <c r="N384" s="31">
        <f t="shared" si="63"/>
        <v>882</v>
      </c>
      <c r="O384">
        <v>2</v>
      </c>
      <c r="P384" t="s">
        <v>54</v>
      </c>
      <c r="Q384" t="s">
        <v>83</v>
      </c>
      <c r="R384" t="s">
        <v>86</v>
      </c>
      <c r="S384" s="31">
        <f t="shared" si="64"/>
        <v>44.1</v>
      </c>
    </row>
    <row r="385" spans="3:19" x14ac:dyDescent="0.25">
      <c r="C385" t="s">
        <v>5</v>
      </c>
      <c r="D385" s="18" t="s">
        <v>70</v>
      </c>
      <c r="E385">
        <v>48</v>
      </c>
      <c r="F385">
        <v>59</v>
      </c>
      <c r="G385" s="33">
        <f>F385*E385</f>
        <v>2832</v>
      </c>
      <c r="H385" s="1" t="s">
        <v>94</v>
      </c>
      <c r="I385" s="1">
        <v>42915</v>
      </c>
      <c r="J385" t="s">
        <v>21</v>
      </c>
      <c r="K385">
        <v>2017</v>
      </c>
      <c r="L385" s="1">
        <v>42916</v>
      </c>
      <c r="M385" s="31">
        <f t="shared" si="62"/>
        <v>141.6</v>
      </c>
      <c r="N385" s="31">
        <f t="shared" si="63"/>
        <v>2690.4</v>
      </c>
      <c r="O385">
        <v>5</v>
      </c>
      <c r="P385" t="s">
        <v>57</v>
      </c>
      <c r="Q385" t="s">
        <v>85</v>
      </c>
      <c r="R385" t="s">
        <v>86</v>
      </c>
      <c r="S385" s="31">
        <f t="shared" si="64"/>
        <v>424.8</v>
      </c>
    </row>
    <row r="386" spans="3:19" x14ac:dyDescent="0.25">
      <c r="C386" t="s">
        <v>4</v>
      </c>
      <c r="D386" s="18" t="s">
        <v>71</v>
      </c>
      <c r="E386">
        <v>38</v>
      </c>
      <c r="F386">
        <v>71</v>
      </c>
      <c r="G386" s="33">
        <f t="shared" ref="G386:G388" si="74">F386*E386</f>
        <v>2698</v>
      </c>
      <c r="H386" s="1" t="s">
        <v>96</v>
      </c>
      <c r="I386" s="1">
        <v>42916</v>
      </c>
      <c r="J386" t="s">
        <v>21</v>
      </c>
      <c r="K386">
        <v>2017</v>
      </c>
      <c r="L386" s="1">
        <v>42946</v>
      </c>
      <c r="M386" s="31">
        <f t="shared" si="62"/>
        <v>0</v>
      </c>
      <c r="N386" s="31">
        <f t="shared" si="63"/>
        <v>2698</v>
      </c>
      <c r="O386">
        <v>4</v>
      </c>
      <c r="P386" t="s">
        <v>53</v>
      </c>
      <c r="Q386" t="s">
        <v>82</v>
      </c>
      <c r="R386" t="s">
        <v>86</v>
      </c>
      <c r="S386" s="31">
        <f t="shared" si="64"/>
        <v>404.7</v>
      </c>
    </row>
    <row r="387" spans="3:19" x14ac:dyDescent="0.25">
      <c r="C387" t="s">
        <v>6</v>
      </c>
      <c r="D387" t="s">
        <v>71</v>
      </c>
      <c r="E387">
        <v>26</v>
      </c>
      <c r="F387">
        <v>48</v>
      </c>
      <c r="G387" s="33">
        <f t="shared" si="74"/>
        <v>1248</v>
      </c>
      <c r="H387" s="1" t="s">
        <v>96</v>
      </c>
      <c r="I387" s="1">
        <v>42916</v>
      </c>
      <c r="J387" t="s">
        <v>21</v>
      </c>
      <c r="K387">
        <v>2017</v>
      </c>
      <c r="L387" s="1">
        <v>42946</v>
      </c>
      <c r="M387" s="31">
        <f t="shared" si="62"/>
        <v>0</v>
      </c>
      <c r="N387" s="31">
        <f t="shared" si="63"/>
        <v>1248</v>
      </c>
      <c r="O387">
        <v>2</v>
      </c>
      <c r="P387" t="s">
        <v>54</v>
      </c>
      <c r="Q387" t="s">
        <v>81</v>
      </c>
      <c r="R387" t="s">
        <v>86</v>
      </c>
      <c r="S387" s="31">
        <f t="shared" si="64"/>
        <v>187.2</v>
      </c>
    </row>
    <row r="388" spans="3:19" x14ac:dyDescent="0.25">
      <c r="C388" t="s">
        <v>6</v>
      </c>
      <c r="D388" s="18" t="s">
        <v>71</v>
      </c>
      <c r="E388">
        <v>26</v>
      </c>
      <c r="F388">
        <v>64</v>
      </c>
      <c r="G388" s="33">
        <f t="shared" si="74"/>
        <v>1664</v>
      </c>
      <c r="H388" s="1" t="s">
        <v>94</v>
      </c>
      <c r="I388" s="1">
        <v>42917</v>
      </c>
      <c r="J388" t="s">
        <v>16</v>
      </c>
      <c r="K388">
        <v>2017</v>
      </c>
      <c r="L388" s="1">
        <v>42918</v>
      </c>
      <c r="M388" s="31">
        <f t="shared" ref="M388:M451" si="75">ABS(IF(H388="Cartão à vista",G388*(-5%),IF(H388="À vista boleto",G388*(-7%),0)))</f>
        <v>83.2</v>
      </c>
      <c r="N388" s="31">
        <f t="shared" ref="N388:N451" si="76">G388-M388</f>
        <v>1580.8</v>
      </c>
      <c r="O388">
        <v>4</v>
      </c>
      <c r="P388" t="s">
        <v>53</v>
      </c>
      <c r="Q388" t="s">
        <v>81</v>
      </c>
      <c r="R388" t="s">
        <v>86</v>
      </c>
      <c r="S388" s="31">
        <f t="shared" ref="S388:S451" si="77">IF(AND(R388="Manual",G388&gt;=1000),G388*15%,IF(AND(R388="Manual",G388&lt;1000),G388*5%,0))</f>
        <v>249.6</v>
      </c>
    </row>
    <row r="389" spans="3:19" x14ac:dyDescent="0.25">
      <c r="C389" t="s">
        <v>8</v>
      </c>
      <c r="D389" s="18" t="s">
        <v>70</v>
      </c>
      <c r="E389">
        <v>44</v>
      </c>
      <c r="F389">
        <v>67</v>
      </c>
      <c r="G389" s="33">
        <f>F389*E389</f>
        <v>2948</v>
      </c>
      <c r="H389" s="1" t="s">
        <v>97</v>
      </c>
      <c r="I389" s="1">
        <v>42918</v>
      </c>
      <c r="J389" t="s">
        <v>16</v>
      </c>
      <c r="K389">
        <v>2017</v>
      </c>
      <c r="L389" s="1">
        <v>42948</v>
      </c>
      <c r="M389" s="31">
        <f t="shared" si="75"/>
        <v>0</v>
      </c>
      <c r="N389" s="31">
        <f t="shared" si="76"/>
        <v>2948</v>
      </c>
      <c r="O389">
        <v>5</v>
      </c>
      <c r="P389" t="s">
        <v>57</v>
      </c>
      <c r="Q389" t="s">
        <v>84</v>
      </c>
      <c r="R389" t="s">
        <v>86</v>
      </c>
      <c r="S389" s="31">
        <f t="shared" si="77"/>
        <v>442.2</v>
      </c>
    </row>
    <row r="390" spans="3:19" x14ac:dyDescent="0.25">
      <c r="C390" t="s">
        <v>9</v>
      </c>
      <c r="D390" s="18" t="s">
        <v>70</v>
      </c>
      <c r="E390">
        <v>35</v>
      </c>
      <c r="F390">
        <v>32</v>
      </c>
      <c r="G390" s="33">
        <f>F390*E390</f>
        <v>1120</v>
      </c>
      <c r="H390" s="1" t="s">
        <v>97</v>
      </c>
      <c r="I390" s="1">
        <v>42918</v>
      </c>
      <c r="J390" t="s">
        <v>16</v>
      </c>
      <c r="K390">
        <v>2017</v>
      </c>
      <c r="L390" s="1">
        <v>42948</v>
      </c>
      <c r="M390" s="31">
        <f t="shared" si="75"/>
        <v>0</v>
      </c>
      <c r="N390" s="31">
        <f t="shared" si="76"/>
        <v>1120</v>
      </c>
      <c r="O390">
        <v>1</v>
      </c>
      <c r="P390" t="s">
        <v>89</v>
      </c>
      <c r="Q390" t="s">
        <v>89</v>
      </c>
      <c r="R390" t="s">
        <v>87</v>
      </c>
      <c r="S390" s="31">
        <f t="shared" si="77"/>
        <v>0</v>
      </c>
    </row>
    <row r="391" spans="3:19" x14ac:dyDescent="0.25">
      <c r="C391" t="s">
        <v>9</v>
      </c>
      <c r="D391" s="18" t="s">
        <v>70</v>
      </c>
      <c r="E391">
        <v>35</v>
      </c>
      <c r="F391">
        <v>26</v>
      </c>
      <c r="G391" s="33">
        <f>F391*E391</f>
        <v>910</v>
      </c>
      <c r="H391" s="1" t="s">
        <v>93</v>
      </c>
      <c r="I391" s="1">
        <v>42918</v>
      </c>
      <c r="J391" t="s">
        <v>16</v>
      </c>
      <c r="K391">
        <v>2017</v>
      </c>
      <c r="L391" s="1">
        <v>42919</v>
      </c>
      <c r="M391" s="31">
        <f t="shared" si="75"/>
        <v>63.7</v>
      </c>
      <c r="N391" s="31">
        <f t="shared" si="76"/>
        <v>846.3</v>
      </c>
      <c r="O391">
        <v>5</v>
      </c>
      <c r="P391" t="s">
        <v>57</v>
      </c>
      <c r="Q391" t="s">
        <v>85</v>
      </c>
      <c r="R391" t="s">
        <v>86</v>
      </c>
      <c r="S391" s="31">
        <f t="shared" si="77"/>
        <v>45.5</v>
      </c>
    </row>
    <row r="392" spans="3:19" x14ac:dyDescent="0.25">
      <c r="C392" t="s">
        <v>5</v>
      </c>
      <c r="D392" s="18" t="s">
        <v>70</v>
      </c>
      <c r="E392">
        <v>48</v>
      </c>
      <c r="F392">
        <v>25</v>
      </c>
      <c r="G392" s="33">
        <f>F392*E392</f>
        <v>1200</v>
      </c>
      <c r="H392" s="1" t="s">
        <v>93</v>
      </c>
      <c r="I392" s="1">
        <v>42919</v>
      </c>
      <c r="J392" t="s">
        <v>16</v>
      </c>
      <c r="K392">
        <v>2017</v>
      </c>
      <c r="L392" s="1">
        <v>42920</v>
      </c>
      <c r="M392" s="31">
        <f t="shared" si="75"/>
        <v>84.000000000000014</v>
      </c>
      <c r="N392" s="31">
        <f t="shared" si="76"/>
        <v>1116</v>
      </c>
      <c r="O392">
        <v>5</v>
      </c>
      <c r="P392" t="s">
        <v>57</v>
      </c>
      <c r="Q392" t="s">
        <v>82</v>
      </c>
      <c r="R392" t="s">
        <v>86</v>
      </c>
      <c r="S392" s="31">
        <f t="shared" si="77"/>
        <v>180</v>
      </c>
    </row>
    <row r="393" spans="3:19" x14ac:dyDescent="0.25">
      <c r="C393" t="s">
        <v>4</v>
      </c>
      <c r="D393" t="s">
        <v>71</v>
      </c>
      <c r="E393">
        <v>38</v>
      </c>
      <c r="F393">
        <v>24</v>
      </c>
      <c r="G393" s="33">
        <f t="shared" ref="G393:G397" si="78">F393*E393</f>
        <v>912</v>
      </c>
      <c r="H393" s="1" t="s">
        <v>97</v>
      </c>
      <c r="I393" s="1">
        <v>42919</v>
      </c>
      <c r="J393" t="s">
        <v>16</v>
      </c>
      <c r="K393">
        <v>2017</v>
      </c>
      <c r="L393" s="1">
        <v>42949</v>
      </c>
      <c r="M393" s="31">
        <f t="shared" si="75"/>
        <v>0</v>
      </c>
      <c r="N393" s="31">
        <f t="shared" si="76"/>
        <v>912</v>
      </c>
      <c r="O393">
        <v>2</v>
      </c>
      <c r="P393" t="s">
        <v>54</v>
      </c>
      <c r="Q393" t="s">
        <v>81</v>
      </c>
      <c r="R393" t="s">
        <v>86</v>
      </c>
      <c r="S393" s="31">
        <f t="shared" si="77"/>
        <v>45.6</v>
      </c>
    </row>
    <row r="394" spans="3:19" x14ac:dyDescent="0.25">
      <c r="C394" t="s">
        <v>12</v>
      </c>
      <c r="D394" s="18" t="s">
        <v>71</v>
      </c>
      <c r="E394">
        <v>44</v>
      </c>
      <c r="F394">
        <v>69</v>
      </c>
      <c r="G394" s="33">
        <f t="shared" si="78"/>
        <v>3036</v>
      </c>
      <c r="H394" s="1" t="s">
        <v>97</v>
      </c>
      <c r="I394" s="1">
        <v>42919</v>
      </c>
      <c r="J394" t="s">
        <v>16</v>
      </c>
      <c r="K394">
        <v>2017</v>
      </c>
      <c r="L394" s="1">
        <v>42949</v>
      </c>
      <c r="M394" s="31">
        <f t="shared" si="75"/>
        <v>0</v>
      </c>
      <c r="N394" s="31">
        <f t="shared" si="76"/>
        <v>3036</v>
      </c>
      <c r="O394">
        <v>4</v>
      </c>
      <c r="P394" t="s">
        <v>53</v>
      </c>
      <c r="Q394" t="s">
        <v>81</v>
      </c>
      <c r="R394" t="s">
        <v>86</v>
      </c>
      <c r="S394" s="31">
        <f t="shared" si="77"/>
        <v>455.4</v>
      </c>
    </row>
    <row r="395" spans="3:19" x14ac:dyDescent="0.25">
      <c r="C395" t="s">
        <v>10</v>
      </c>
      <c r="D395" t="s">
        <v>71</v>
      </c>
      <c r="E395">
        <v>26</v>
      </c>
      <c r="F395">
        <v>19</v>
      </c>
      <c r="G395" s="33">
        <f t="shared" si="78"/>
        <v>494</v>
      </c>
      <c r="H395" s="1" t="s">
        <v>97</v>
      </c>
      <c r="I395" s="1">
        <v>42919</v>
      </c>
      <c r="J395" t="s">
        <v>16</v>
      </c>
      <c r="K395">
        <v>2017</v>
      </c>
      <c r="L395" s="1">
        <v>42949</v>
      </c>
      <c r="M395" s="31">
        <f t="shared" si="75"/>
        <v>0</v>
      </c>
      <c r="N395" s="31">
        <f t="shared" si="76"/>
        <v>494</v>
      </c>
      <c r="O395">
        <v>2</v>
      </c>
      <c r="P395" t="s">
        <v>54</v>
      </c>
      <c r="Q395" t="s">
        <v>84</v>
      </c>
      <c r="R395" t="s">
        <v>86</v>
      </c>
      <c r="S395" s="31">
        <f t="shared" si="77"/>
        <v>24.700000000000003</v>
      </c>
    </row>
    <row r="396" spans="3:19" x14ac:dyDescent="0.25">
      <c r="C396" t="s">
        <v>12</v>
      </c>
      <c r="D396" t="s">
        <v>71</v>
      </c>
      <c r="E396">
        <v>44</v>
      </c>
      <c r="F396">
        <v>48</v>
      </c>
      <c r="G396" s="33">
        <f t="shared" si="78"/>
        <v>2112</v>
      </c>
      <c r="H396" s="1" t="s">
        <v>97</v>
      </c>
      <c r="I396" s="1">
        <v>42919</v>
      </c>
      <c r="J396" t="s">
        <v>16</v>
      </c>
      <c r="K396">
        <v>2017</v>
      </c>
      <c r="L396" s="1">
        <v>42949</v>
      </c>
      <c r="M396" s="31">
        <f t="shared" si="75"/>
        <v>0</v>
      </c>
      <c r="N396" s="31">
        <f t="shared" si="76"/>
        <v>2112</v>
      </c>
      <c r="O396">
        <v>1</v>
      </c>
      <c r="P396" t="s">
        <v>89</v>
      </c>
      <c r="Q396" t="s">
        <v>89</v>
      </c>
      <c r="R396" t="s">
        <v>87</v>
      </c>
      <c r="S396" s="31">
        <f t="shared" si="77"/>
        <v>0</v>
      </c>
    </row>
    <row r="397" spans="3:19" x14ac:dyDescent="0.25">
      <c r="C397" t="s">
        <v>12</v>
      </c>
      <c r="D397" s="18" t="s">
        <v>71</v>
      </c>
      <c r="E397">
        <v>44</v>
      </c>
      <c r="F397">
        <v>39</v>
      </c>
      <c r="G397" s="33">
        <f t="shared" si="78"/>
        <v>1716</v>
      </c>
      <c r="H397" s="1" t="s">
        <v>97</v>
      </c>
      <c r="I397" s="1">
        <v>42920</v>
      </c>
      <c r="J397" t="s">
        <v>16</v>
      </c>
      <c r="K397">
        <v>2017</v>
      </c>
      <c r="L397" s="1">
        <v>42950</v>
      </c>
      <c r="M397" s="31">
        <f t="shared" si="75"/>
        <v>0</v>
      </c>
      <c r="N397" s="31">
        <f t="shared" si="76"/>
        <v>1716</v>
      </c>
      <c r="O397">
        <v>5</v>
      </c>
      <c r="P397" t="s">
        <v>57</v>
      </c>
      <c r="Q397" t="s">
        <v>85</v>
      </c>
      <c r="R397" t="s">
        <v>86</v>
      </c>
      <c r="S397" s="31">
        <f t="shared" si="77"/>
        <v>257.39999999999998</v>
      </c>
    </row>
    <row r="398" spans="3:19" x14ac:dyDescent="0.25">
      <c r="C398" t="s">
        <v>8</v>
      </c>
      <c r="D398" s="18" t="s">
        <v>70</v>
      </c>
      <c r="E398">
        <v>44</v>
      </c>
      <c r="F398">
        <v>66</v>
      </c>
      <c r="G398" s="33">
        <f t="shared" ref="G398:G405" si="79">F398*E398</f>
        <v>2904</v>
      </c>
      <c r="H398" s="1" t="s">
        <v>96</v>
      </c>
      <c r="I398" s="1">
        <v>42920</v>
      </c>
      <c r="J398" t="s">
        <v>16</v>
      </c>
      <c r="K398">
        <v>2017</v>
      </c>
      <c r="L398" s="1">
        <v>42950</v>
      </c>
      <c r="M398" s="31">
        <f t="shared" si="75"/>
        <v>0</v>
      </c>
      <c r="N398" s="31">
        <f t="shared" si="76"/>
        <v>2904</v>
      </c>
      <c r="O398">
        <v>4</v>
      </c>
      <c r="P398" t="s">
        <v>53</v>
      </c>
      <c r="Q398" t="s">
        <v>82</v>
      </c>
      <c r="R398" t="s">
        <v>86</v>
      </c>
      <c r="S398" s="31">
        <f t="shared" si="77"/>
        <v>435.59999999999997</v>
      </c>
    </row>
    <row r="399" spans="3:19" x14ac:dyDescent="0.25">
      <c r="C399" t="s">
        <v>5</v>
      </c>
      <c r="D399" s="18" t="s">
        <v>70</v>
      </c>
      <c r="E399">
        <v>48</v>
      </c>
      <c r="F399">
        <v>45</v>
      </c>
      <c r="G399" s="33">
        <f t="shared" si="79"/>
        <v>2160</v>
      </c>
      <c r="H399" s="1" t="s">
        <v>97</v>
      </c>
      <c r="I399" s="1">
        <v>42920</v>
      </c>
      <c r="J399" t="s">
        <v>16</v>
      </c>
      <c r="K399">
        <v>2017</v>
      </c>
      <c r="L399" s="1">
        <v>42950</v>
      </c>
      <c r="M399" s="31">
        <f t="shared" si="75"/>
        <v>0</v>
      </c>
      <c r="N399" s="31">
        <f t="shared" si="76"/>
        <v>2160</v>
      </c>
      <c r="O399">
        <v>4</v>
      </c>
      <c r="P399" t="s">
        <v>53</v>
      </c>
      <c r="Q399" t="s">
        <v>81</v>
      </c>
      <c r="R399" t="s">
        <v>86</v>
      </c>
      <c r="S399" s="31">
        <f t="shared" si="77"/>
        <v>324</v>
      </c>
    </row>
    <row r="400" spans="3:19" x14ac:dyDescent="0.25">
      <c r="C400" t="s">
        <v>8</v>
      </c>
      <c r="D400" t="s">
        <v>70</v>
      </c>
      <c r="E400">
        <v>44</v>
      </c>
      <c r="F400">
        <v>27</v>
      </c>
      <c r="G400" s="33">
        <f t="shared" si="79"/>
        <v>1188</v>
      </c>
      <c r="H400" s="1" t="s">
        <v>94</v>
      </c>
      <c r="I400" s="1">
        <v>42920</v>
      </c>
      <c r="J400" t="s">
        <v>16</v>
      </c>
      <c r="K400">
        <v>2017</v>
      </c>
      <c r="L400" s="1">
        <v>42921</v>
      </c>
      <c r="M400" s="31">
        <f t="shared" si="75"/>
        <v>59.400000000000006</v>
      </c>
      <c r="N400" s="31">
        <f t="shared" si="76"/>
        <v>1128.5999999999999</v>
      </c>
      <c r="O400">
        <v>2</v>
      </c>
      <c r="P400" t="s">
        <v>54</v>
      </c>
      <c r="Q400" t="s">
        <v>81</v>
      </c>
      <c r="R400" t="s">
        <v>86</v>
      </c>
      <c r="S400" s="31">
        <f t="shared" si="77"/>
        <v>178.2</v>
      </c>
    </row>
    <row r="401" spans="3:19" x14ac:dyDescent="0.25">
      <c r="C401" t="s">
        <v>5</v>
      </c>
      <c r="D401" t="s">
        <v>70</v>
      </c>
      <c r="E401">
        <v>48</v>
      </c>
      <c r="F401">
        <v>22</v>
      </c>
      <c r="G401" s="33">
        <f t="shared" si="79"/>
        <v>1056</v>
      </c>
      <c r="H401" s="1" t="s">
        <v>97</v>
      </c>
      <c r="I401" s="1">
        <v>42921</v>
      </c>
      <c r="J401" t="s">
        <v>16</v>
      </c>
      <c r="K401">
        <v>2017</v>
      </c>
      <c r="L401" s="1">
        <v>42951</v>
      </c>
      <c r="M401" s="31">
        <f t="shared" si="75"/>
        <v>0</v>
      </c>
      <c r="N401" s="31">
        <f t="shared" si="76"/>
        <v>1056</v>
      </c>
      <c r="O401">
        <v>1</v>
      </c>
      <c r="P401" t="s">
        <v>89</v>
      </c>
      <c r="Q401" t="s">
        <v>89</v>
      </c>
      <c r="R401" t="s">
        <v>87</v>
      </c>
      <c r="S401" s="31">
        <f t="shared" si="77"/>
        <v>0</v>
      </c>
    </row>
    <row r="402" spans="3:19" x14ac:dyDescent="0.25">
      <c r="C402" t="s">
        <v>4</v>
      </c>
      <c r="D402" s="18" t="s">
        <v>71</v>
      </c>
      <c r="E402">
        <v>38</v>
      </c>
      <c r="F402">
        <v>53</v>
      </c>
      <c r="G402" s="33">
        <f t="shared" si="79"/>
        <v>2014</v>
      </c>
      <c r="H402" s="1" t="s">
        <v>94</v>
      </c>
      <c r="I402" s="1">
        <v>42921</v>
      </c>
      <c r="J402" t="s">
        <v>16</v>
      </c>
      <c r="K402">
        <v>2017</v>
      </c>
      <c r="L402" s="1">
        <v>42922</v>
      </c>
      <c r="M402" s="31">
        <f t="shared" si="75"/>
        <v>100.7</v>
      </c>
      <c r="N402" s="31">
        <f t="shared" si="76"/>
        <v>1913.3</v>
      </c>
      <c r="O402">
        <v>5</v>
      </c>
      <c r="P402" t="s">
        <v>57</v>
      </c>
      <c r="Q402" t="s">
        <v>85</v>
      </c>
      <c r="R402" t="s">
        <v>86</v>
      </c>
      <c r="S402" s="31">
        <f t="shared" si="77"/>
        <v>302.09999999999997</v>
      </c>
    </row>
    <row r="403" spans="3:19" x14ac:dyDescent="0.25">
      <c r="C403" t="s">
        <v>11</v>
      </c>
      <c r="D403" s="18" t="s">
        <v>70</v>
      </c>
      <c r="E403">
        <v>21</v>
      </c>
      <c r="F403">
        <v>5</v>
      </c>
      <c r="G403" s="33">
        <f t="shared" si="79"/>
        <v>105</v>
      </c>
      <c r="H403" s="1" t="s">
        <v>94</v>
      </c>
      <c r="I403" s="1">
        <v>42921</v>
      </c>
      <c r="J403" t="s">
        <v>16</v>
      </c>
      <c r="K403">
        <v>2017</v>
      </c>
      <c r="L403" s="1">
        <v>42922</v>
      </c>
      <c r="M403" s="31">
        <f t="shared" si="75"/>
        <v>5.25</v>
      </c>
      <c r="N403" s="31">
        <f t="shared" si="76"/>
        <v>99.75</v>
      </c>
      <c r="O403">
        <v>6</v>
      </c>
      <c r="P403" t="s">
        <v>56</v>
      </c>
      <c r="Q403" t="s">
        <v>83</v>
      </c>
      <c r="R403" t="s">
        <v>86</v>
      </c>
      <c r="S403" s="31">
        <f t="shared" si="77"/>
        <v>5.25</v>
      </c>
    </row>
    <row r="404" spans="3:19" x14ac:dyDescent="0.25">
      <c r="C404" t="s">
        <v>7</v>
      </c>
      <c r="D404" s="18" t="s">
        <v>70</v>
      </c>
      <c r="E404">
        <v>11</v>
      </c>
      <c r="F404">
        <v>19</v>
      </c>
      <c r="G404" s="33">
        <f t="shared" si="79"/>
        <v>209</v>
      </c>
      <c r="H404" s="1" t="s">
        <v>97</v>
      </c>
      <c r="I404" s="1">
        <v>42921</v>
      </c>
      <c r="J404" t="s">
        <v>16</v>
      </c>
      <c r="K404">
        <v>2017</v>
      </c>
      <c r="L404" s="1">
        <v>42951</v>
      </c>
      <c r="M404" s="31">
        <f t="shared" si="75"/>
        <v>0</v>
      </c>
      <c r="N404" s="31">
        <f t="shared" si="76"/>
        <v>209</v>
      </c>
      <c r="O404">
        <v>5</v>
      </c>
      <c r="P404" t="s">
        <v>57</v>
      </c>
      <c r="Q404" t="s">
        <v>85</v>
      </c>
      <c r="R404" t="s">
        <v>86</v>
      </c>
      <c r="S404" s="31">
        <f t="shared" si="77"/>
        <v>10.450000000000001</v>
      </c>
    </row>
    <row r="405" spans="3:19" x14ac:dyDescent="0.25">
      <c r="C405" t="s">
        <v>9</v>
      </c>
      <c r="D405" s="18" t="s">
        <v>70</v>
      </c>
      <c r="E405">
        <v>35</v>
      </c>
      <c r="F405">
        <v>18</v>
      </c>
      <c r="G405" s="33">
        <f t="shared" si="79"/>
        <v>630</v>
      </c>
      <c r="H405" s="1" t="s">
        <v>94</v>
      </c>
      <c r="I405" s="1">
        <v>42921</v>
      </c>
      <c r="J405" t="s">
        <v>16</v>
      </c>
      <c r="K405">
        <v>2017</v>
      </c>
      <c r="L405" s="1">
        <v>42922</v>
      </c>
      <c r="M405" s="31">
        <f t="shared" si="75"/>
        <v>31.5</v>
      </c>
      <c r="N405" s="31">
        <f t="shared" si="76"/>
        <v>598.5</v>
      </c>
      <c r="O405">
        <v>1</v>
      </c>
      <c r="P405" t="s">
        <v>89</v>
      </c>
      <c r="Q405" t="s">
        <v>89</v>
      </c>
      <c r="R405" t="s">
        <v>87</v>
      </c>
      <c r="S405" s="31">
        <f t="shared" si="77"/>
        <v>0</v>
      </c>
    </row>
    <row r="406" spans="3:19" x14ac:dyDescent="0.25">
      <c r="C406" t="s">
        <v>12</v>
      </c>
      <c r="D406" s="18" t="s">
        <v>71</v>
      </c>
      <c r="E406">
        <v>44</v>
      </c>
      <c r="F406">
        <v>78</v>
      </c>
      <c r="G406" s="33">
        <f t="shared" ref="G406:G409" si="80">F406*E406</f>
        <v>3432</v>
      </c>
      <c r="H406" s="1" t="s">
        <v>97</v>
      </c>
      <c r="I406" s="1">
        <v>42922</v>
      </c>
      <c r="J406" t="s">
        <v>16</v>
      </c>
      <c r="K406">
        <v>2017</v>
      </c>
      <c r="L406" s="1">
        <v>42952</v>
      </c>
      <c r="M406" s="31">
        <f t="shared" si="75"/>
        <v>0</v>
      </c>
      <c r="N406" s="31">
        <f t="shared" si="76"/>
        <v>3432</v>
      </c>
      <c r="O406">
        <v>1</v>
      </c>
      <c r="P406" t="s">
        <v>89</v>
      </c>
      <c r="Q406" t="s">
        <v>89</v>
      </c>
      <c r="R406" t="s">
        <v>87</v>
      </c>
      <c r="S406" s="31">
        <f t="shared" si="77"/>
        <v>0</v>
      </c>
    </row>
    <row r="407" spans="3:19" x14ac:dyDescent="0.25">
      <c r="C407" t="s">
        <v>4</v>
      </c>
      <c r="D407" s="18" t="s">
        <v>71</v>
      </c>
      <c r="E407">
        <v>38</v>
      </c>
      <c r="F407">
        <v>18</v>
      </c>
      <c r="G407" s="33">
        <f t="shared" si="80"/>
        <v>684</v>
      </c>
      <c r="H407" s="1" t="s">
        <v>96</v>
      </c>
      <c r="I407" s="1">
        <v>42923</v>
      </c>
      <c r="J407" t="s">
        <v>16</v>
      </c>
      <c r="K407">
        <v>2017</v>
      </c>
      <c r="L407" s="1">
        <v>42953</v>
      </c>
      <c r="M407" s="31">
        <f t="shared" si="75"/>
        <v>0</v>
      </c>
      <c r="N407" s="31">
        <f t="shared" si="76"/>
        <v>684</v>
      </c>
      <c r="O407">
        <v>4</v>
      </c>
      <c r="P407" t="s">
        <v>53</v>
      </c>
      <c r="Q407" t="s">
        <v>85</v>
      </c>
      <c r="R407" t="s">
        <v>86</v>
      </c>
      <c r="S407" s="31">
        <f t="shared" si="77"/>
        <v>34.200000000000003</v>
      </c>
    </row>
    <row r="408" spans="3:19" x14ac:dyDescent="0.25">
      <c r="C408" t="s">
        <v>6</v>
      </c>
      <c r="D408" s="18" t="s">
        <v>71</v>
      </c>
      <c r="E408">
        <v>26</v>
      </c>
      <c r="F408">
        <v>27</v>
      </c>
      <c r="G408" s="33">
        <f t="shared" si="80"/>
        <v>702</v>
      </c>
      <c r="H408" s="1" t="s">
        <v>96</v>
      </c>
      <c r="I408" s="1">
        <v>42923</v>
      </c>
      <c r="J408" t="s">
        <v>16</v>
      </c>
      <c r="K408">
        <v>2017</v>
      </c>
      <c r="L408" s="1">
        <v>42953</v>
      </c>
      <c r="M408" s="31">
        <f t="shared" si="75"/>
        <v>0</v>
      </c>
      <c r="N408" s="31">
        <f t="shared" si="76"/>
        <v>702</v>
      </c>
      <c r="O408">
        <v>1</v>
      </c>
      <c r="P408" t="s">
        <v>89</v>
      </c>
      <c r="Q408" t="s">
        <v>89</v>
      </c>
      <c r="R408" t="s">
        <v>87</v>
      </c>
      <c r="S408" s="31">
        <f t="shared" si="77"/>
        <v>0</v>
      </c>
    </row>
    <row r="409" spans="3:19" x14ac:dyDescent="0.25">
      <c r="C409" t="s">
        <v>12</v>
      </c>
      <c r="D409" s="18" t="s">
        <v>71</v>
      </c>
      <c r="E409">
        <v>44</v>
      </c>
      <c r="F409">
        <v>10</v>
      </c>
      <c r="G409" s="33">
        <f t="shared" si="80"/>
        <v>440</v>
      </c>
      <c r="H409" s="1" t="s">
        <v>94</v>
      </c>
      <c r="I409" s="1">
        <v>42924</v>
      </c>
      <c r="J409" t="s">
        <v>16</v>
      </c>
      <c r="K409">
        <v>2017</v>
      </c>
      <c r="L409" s="1">
        <v>42925</v>
      </c>
      <c r="M409" s="31">
        <f t="shared" si="75"/>
        <v>22</v>
      </c>
      <c r="N409" s="31">
        <f t="shared" si="76"/>
        <v>418</v>
      </c>
      <c r="O409">
        <v>5</v>
      </c>
      <c r="P409" t="s">
        <v>57</v>
      </c>
      <c r="Q409" t="s">
        <v>83</v>
      </c>
      <c r="R409" t="s">
        <v>86</v>
      </c>
      <c r="S409" s="31">
        <f t="shared" si="77"/>
        <v>22</v>
      </c>
    </row>
    <row r="410" spans="3:19" x14ac:dyDescent="0.25">
      <c r="C410" t="s">
        <v>7</v>
      </c>
      <c r="D410" s="18" t="s">
        <v>70</v>
      </c>
      <c r="E410">
        <v>11</v>
      </c>
      <c r="F410">
        <v>25</v>
      </c>
      <c r="G410" s="33">
        <f t="shared" ref="G410:G418" si="81">F410*E410</f>
        <v>275</v>
      </c>
      <c r="H410" s="1" t="s">
        <v>96</v>
      </c>
      <c r="I410" s="1">
        <v>42924</v>
      </c>
      <c r="J410" t="s">
        <v>16</v>
      </c>
      <c r="K410">
        <v>2017</v>
      </c>
      <c r="L410" s="1">
        <v>42954</v>
      </c>
      <c r="M410" s="31">
        <f t="shared" si="75"/>
        <v>0</v>
      </c>
      <c r="N410" s="31">
        <f t="shared" si="76"/>
        <v>275</v>
      </c>
      <c r="O410">
        <v>4</v>
      </c>
      <c r="P410" t="s">
        <v>53</v>
      </c>
      <c r="Q410" t="s">
        <v>80</v>
      </c>
      <c r="R410" t="s">
        <v>86</v>
      </c>
      <c r="S410" s="31">
        <f t="shared" si="77"/>
        <v>13.75</v>
      </c>
    </row>
    <row r="411" spans="3:19" x14ac:dyDescent="0.25">
      <c r="C411" t="s">
        <v>5</v>
      </c>
      <c r="D411" s="18" t="s">
        <v>70</v>
      </c>
      <c r="E411">
        <v>48</v>
      </c>
      <c r="F411">
        <v>77</v>
      </c>
      <c r="G411" s="33">
        <f t="shared" si="81"/>
        <v>3696</v>
      </c>
      <c r="H411" s="1" t="s">
        <v>97</v>
      </c>
      <c r="I411" s="1">
        <v>42924</v>
      </c>
      <c r="J411" t="s">
        <v>16</v>
      </c>
      <c r="K411">
        <v>2017</v>
      </c>
      <c r="L411" s="1">
        <v>42954</v>
      </c>
      <c r="M411" s="31">
        <f t="shared" si="75"/>
        <v>0</v>
      </c>
      <c r="N411" s="31">
        <f t="shared" si="76"/>
        <v>3696</v>
      </c>
      <c r="O411">
        <v>3</v>
      </c>
      <c r="P411" t="s">
        <v>55</v>
      </c>
      <c r="Q411" t="s">
        <v>80</v>
      </c>
      <c r="R411" t="s">
        <v>86</v>
      </c>
      <c r="S411" s="31">
        <f t="shared" si="77"/>
        <v>554.4</v>
      </c>
    </row>
    <row r="412" spans="3:19" x14ac:dyDescent="0.25">
      <c r="C412" t="s">
        <v>4</v>
      </c>
      <c r="D412" s="18" t="s">
        <v>71</v>
      </c>
      <c r="E412">
        <v>38</v>
      </c>
      <c r="F412">
        <v>29</v>
      </c>
      <c r="G412" s="33">
        <f t="shared" si="81"/>
        <v>1102</v>
      </c>
      <c r="H412" s="1" t="s">
        <v>96</v>
      </c>
      <c r="I412" s="1">
        <v>42925</v>
      </c>
      <c r="J412" t="s">
        <v>16</v>
      </c>
      <c r="K412">
        <v>2017</v>
      </c>
      <c r="L412" s="1">
        <v>42955</v>
      </c>
      <c r="M412" s="31">
        <f t="shared" si="75"/>
        <v>0</v>
      </c>
      <c r="N412" s="31">
        <f t="shared" si="76"/>
        <v>1102</v>
      </c>
      <c r="O412">
        <v>5</v>
      </c>
      <c r="P412" t="s">
        <v>57</v>
      </c>
      <c r="Q412" t="s">
        <v>81</v>
      </c>
      <c r="R412" t="s">
        <v>86</v>
      </c>
      <c r="S412" s="31">
        <f t="shared" si="77"/>
        <v>165.29999999999998</v>
      </c>
    </row>
    <row r="413" spans="3:19" x14ac:dyDescent="0.25">
      <c r="C413" t="s">
        <v>5</v>
      </c>
      <c r="D413" s="18" t="s">
        <v>70</v>
      </c>
      <c r="E413">
        <v>48</v>
      </c>
      <c r="F413">
        <v>20</v>
      </c>
      <c r="G413" s="33">
        <f t="shared" si="81"/>
        <v>960</v>
      </c>
      <c r="H413" s="1" t="s">
        <v>97</v>
      </c>
      <c r="I413" s="1">
        <v>42926</v>
      </c>
      <c r="J413" t="s">
        <v>16</v>
      </c>
      <c r="K413">
        <v>2017</v>
      </c>
      <c r="L413" s="1">
        <v>42956</v>
      </c>
      <c r="M413" s="31">
        <f t="shared" si="75"/>
        <v>0</v>
      </c>
      <c r="N413" s="31">
        <f t="shared" si="76"/>
        <v>960</v>
      </c>
      <c r="O413">
        <v>4</v>
      </c>
      <c r="P413" t="s">
        <v>53</v>
      </c>
      <c r="Q413" t="s">
        <v>82</v>
      </c>
      <c r="R413" t="s">
        <v>86</v>
      </c>
      <c r="S413" s="31">
        <f t="shared" si="77"/>
        <v>48</v>
      </c>
    </row>
    <row r="414" spans="3:19" x14ac:dyDescent="0.25">
      <c r="C414" t="s">
        <v>7</v>
      </c>
      <c r="D414" t="s">
        <v>70</v>
      </c>
      <c r="E414">
        <v>11</v>
      </c>
      <c r="F414">
        <v>80</v>
      </c>
      <c r="G414" s="33">
        <f t="shared" si="81"/>
        <v>880</v>
      </c>
      <c r="H414" s="1" t="s">
        <v>96</v>
      </c>
      <c r="I414" s="1">
        <v>42926</v>
      </c>
      <c r="J414" t="s">
        <v>16</v>
      </c>
      <c r="K414">
        <v>2017</v>
      </c>
      <c r="L414" s="1">
        <v>42956</v>
      </c>
      <c r="M414" s="31">
        <f t="shared" si="75"/>
        <v>0</v>
      </c>
      <c r="N414" s="31">
        <f t="shared" si="76"/>
        <v>880</v>
      </c>
      <c r="O414">
        <v>2</v>
      </c>
      <c r="P414" t="s">
        <v>54</v>
      </c>
      <c r="Q414" t="s">
        <v>84</v>
      </c>
      <c r="R414" t="s">
        <v>86</v>
      </c>
      <c r="S414" s="31">
        <f t="shared" si="77"/>
        <v>44</v>
      </c>
    </row>
    <row r="415" spans="3:19" x14ac:dyDescent="0.25">
      <c r="C415" t="s">
        <v>6</v>
      </c>
      <c r="D415" s="18" t="s">
        <v>71</v>
      </c>
      <c r="E415">
        <v>26</v>
      </c>
      <c r="F415">
        <v>64</v>
      </c>
      <c r="G415" s="33">
        <f t="shared" si="81"/>
        <v>1664</v>
      </c>
      <c r="H415" s="1" t="s">
        <v>97</v>
      </c>
      <c r="I415" s="1">
        <v>42926</v>
      </c>
      <c r="J415" t="s">
        <v>16</v>
      </c>
      <c r="K415">
        <v>2017</v>
      </c>
      <c r="L415" s="1">
        <v>42956</v>
      </c>
      <c r="M415" s="31">
        <f t="shared" si="75"/>
        <v>0</v>
      </c>
      <c r="N415" s="31">
        <f t="shared" si="76"/>
        <v>1664</v>
      </c>
      <c r="O415">
        <v>5</v>
      </c>
      <c r="P415" t="s">
        <v>57</v>
      </c>
      <c r="Q415" t="s">
        <v>84</v>
      </c>
      <c r="R415" t="s">
        <v>86</v>
      </c>
      <c r="S415" s="31">
        <f t="shared" si="77"/>
        <v>249.6</v>
      </c>
    </row>
    <row r="416" spans="3:19" x14ac:dyDescent="0.25">
      <c r="C416" t="s">
        <v>11</v>
      </c>
      <c r="D416" s="18" t="s">
        <v>70</v>
      </c>
      <c r="E416">
        <v>21</v>
      </c>
      <c r="F416">
        <v>68</v>
      </c>
      <c r="G416" s="33">
        <f t="shared" si="81"/>
        <v>1428</v>
      </c>
      <c r="H416" s="1" t="s">
        <v>97</v>
      </c>
      <c r="I416" s="1">
        <v>42927</v>
      </c>
      <c r="J416" t="s">
        <v>16</v>
      </c>
      <c r="K416">
        <v>2017</v>
      </c>
      <c r="L416" s="1">
        <v>42957</v>
      </c>
      <c r="M416" s="31">
        <f t="shared" si="75"/>
        <v>0</v>
      </c>
      <c r="N416" s="31">
        <f t="shared" si="76"/>
        <v>1428</v>
      </c>
      <c r="O416">
        <v>5</v>
      </c>
      <c r="P416" t="s">
        <v>57</v>
      </c>
      <c r="Q416" t="s">
        <v>81</v>
      </c>
      <c r="R416" t="s">
        <v>86</v>
      </c>
      <c r="S416" s="31">
        <f t="shared" si="77"/>
        <v>214.2</v>
      </c>
    </row>
    <row r="417" spans="3:19" x14ac:dyDescent="0.25">
      <c r="C417" t="s">
        <v>11</v>
      </c>
      <c r="D417" s="18" t="s">
        <v>70</v>
      </c>
      <c r="E417">
        <v>21</v>
      </c>
      <c r="F417">
        <v>12</v>
      </c>
      <c r="G417" s="33">
        <f t="shared" si="81"/>
        <v>252</v>
      </c>
      <c r="H417" s="1" t="s">
        <v>93</v>
      </c>
      <c r="I417" s="1">
        <v>42928</v>
      </c>
      <c r="J417" t="s">
        <v>16</v>
      </c>
      <c r="K417">
        <v>2017</v>
      </c>
      <c r="L417" s="1">
        <v>42929</v>
      </c>
      <c r="M417" s="31">
        <f t="shared" si="75"/>
        <v>17.64</v>
      </c>
      <c r="N417" s="31">
        <f t="shared" si="76"/>
        <v>234.36</v>
      </c>
      <c r="O417">
        <v>6</v>
      </c>
      <c r="P417" t="s">
        <v>56</v>
      </c>
      <c r="Q417" t="s">
        <v>82</v>
      </c>
      <c r="R417" t="s">
        <v>86</v>
      </c>
      <c r="S417" s="31">
        <f t="shared" si="77"/>
        <v>12.600000000000001</v>
      </c>
    </row>
    <row r="418" spans="3:19" x14ac:dyDescent="0.25">
      <c r="C418" t="s">
        <v>9</v>
      </c>
      <c r="D418" s="18" t="s">
        <v>70</v>
      </c>
      <c r="E418">
        <v>35</v>
      </c>
      <c r="F418">
        <v>45</v>
      </c>
      <c r="G418" s="33">
        <f t="shared" si="81"/>
        <v>1575</v>
      </c>
      <c r="H418" s="1" t="s">
        <v>94</v>
      </c>
      <c r="I418" s="1">
        <v>42929</v>
      </c>
      <c r="J418" t="s">
        <v>16</v>
      </c>
      <c r="K418">
        <v>2017</v>
      </c>
      <c r="L418" s="1">
        <v>42930</v>
      </c>
      <c r="M418" s="31">
        <f t="shared" si="75"/>
        <v>78.75</v>
      </c>
      <c r="N418" s="31">
        <f t="shared" si="76"/>
        <v>1496.25</v>
      </c>
      <c r="O418">
        <v>5</v>
      </c>
      <c r="P418" t="s">
        <v>57</v>
      </c>
      <c r="Q418" t="s">
        <v>84</v>
      </c>
      <c r="R418" t="s">
        <v>86</v>
      </c>
      <c r="S418" s="31">
        <f t="shared" si="77"/>
        <v>236.25</v>
      </c>
    </row>
    <row r="419" spans="3:19" x14ac:dyDescent="0.25">
      <c r="C419" t="s">
        <v>10</v>
      </c>
      <c r="D419" s="18" t="s">
        <v>71</v>
      </c>
      <c r="E419">
        <v>26</v>
      </c>
      <c r="F419">
        <v>70</v>
      </c>
      <c r="G419" s="33">
        <f t="shared" ref="G419:G420" si="82">F419*E419</f>
        <v>1820</v>
      </c>
      <c r="H419" s="1" t="s">
        <v>97</v>
      </c>
      <c r="I419" s="1">
        <v>42929</v>
      </c>
      <c r="J419" t="s">
        <v>16</v>
      </c>
      <c r="K419">
        <v>2017</v>
      </c>
      <c r="L419" s="1">
        <v>42959</v>
      </c>
      <c r="M419" s="31">
        <f t="shared" si="75"/>
        <v>0</v>
      </c>
      <c r="N419" s="31">
        <f t="shared" si="76"/>
        <v>1820</v>
      </c>
      <c r="O419">
        <v>4</v>
      </c>
      <c r="P419" t="s">
        <v>53</v>
      </c>
      <c r="Q419" t="s">
        <v>82</v>
      </c>
      <c r="R419" t="s">
        <v>86</v>
      </c>
      <c r="S419" s="31">
        <f t="shared" si="77"/>
        <v>273</v>
      </c>
    </row>
    <row r="420" spans="3:19" x14ac:dyDescent="0.25">
      <c r="C420" t="s">
        <v>6</v>
      </c>
      <c r="D420" s="18" t="s">
        <v>71</v>
      </c>
      <c r="E420">
        <v>26</v>
      </c>
      <c r="F420">
        <v>46</v>
      </c>
      <c r="G420" s="33">
        <f t="shared" si="82"/>
        <v>1196</v>
      </c>
      <c r="H420" s="1" t="s">
        <v>96</v>
      </c>
      <c r="I420" s="1">
        <v>42930</v>
      </c>
      <c r="J420" t="s">
        <v>16</v>
      </c>
      <c r="K420">
        <v>2017</v>
      </c>
      <c r="L420" s="1">
        <v>42960</v>
      </c>
      <c r="M420" s="31">
        <f t="shared" si="75"/>
        <v>0</v>
      </c>
      <c r="N420" s="31">
        <f t="shared" si="76"/>
        <v>1196</v>
      </c>
      <c r="O420">
        <v>1</v>
      </c>
      <c r="P420" t="s">
        <v>89</v>
      </c>
      <c r="Q420" t="s">
        <v>89</v>
      </c>
      <c r="R420" t="s">
        <v>87</v>
      </c>
      <c r="S420" s="31">
        <f t="shared" si="77"/>
        <v>0</v>
      </c>
    </row>
    <row r="421" spans="3:19" x14ac:dyDescent="0.25">
      <c r="C421" t="s">
        <v>9</v>
      </c>
      <c r="D421" t="s">
        <v>70</v>
      </c>
      <c r="E421">
        <v>35</v>
      </c>
      <c r="F421">
        <v>19</v>
      </c>
      <c r="G421" s="33">
        <f t="shared" ref="G421:G435" si="83">F421*E421</f>
        <v>665</v>
      </c>
      <c r="H421" s="1" t="s">
        <v>94</v>
      </c>
      <c r="I421" s="1">
        <v>42930</v>
      </c>
      <c r="J421" t="s">
        <v>16</v>
      </c>
      <c r="K421">
        <v>2017</v>
      </c>
      <c r="L421" s="1">
        <v>42931</v>
      </c>
      <c r="M421" s="31">
        <f t="shared" si="75"/>
        <v>33.25</v>
      </c>
      <c r="N421" s="31">
        <f t="shared" si="76"/>
        <v>631.75</v>
      </c>
      <c r="O421">
        <v>2</v>
      </c>
      <c r="P421" t="s">
        <v>54</v>
      </c>
      <c r="Q421" t="s">
        <v>84</v>
      </c>
      <c r="R421" t="s">
        <v>86</v>
      </c>
      <c r="S421" s="31">
        <f t="shared" si="77"/>
        <v>33.25</v>
      </c>
    </row>
    <row r="422" spans="3:19" x14ac:dyDescent="0.25">
      <c r="C422" t="s">
        <v>6</v>
      </c>
      <c r="D422" s="18" t="s">
        <v>71</v>
      </c>
      <c r="E422">
        <v>26</v>
      </c>
      <c r="F422">
        <v>33</v>
      </c>
      <c r="G422" s="33">
        <f t="shared" si="83"/>
        <v>858</v>
      </c>
      <c r="H422" s="1" t="s">
        <v>97</v>
      </c>
      <c r="I422" s="1">
        <v>42934</v>
      </c>
      <c r="J422" t="s">
        <v>16</v>
      </c>
      <c r="K422">
        <v>2017</v>
      </c>
      <c r="L422" s="1">
        <v>42964</v>
      </c>
      <c r="M422" s="31">
        <f t="shared" si="75"/>
        <v>0</v>
      </c>
      <c r="N422" s="31">
        <f t="shared" si="76"/>
        <v>858</v>
      </c>
      <c r="O422">
        <v>5</v>
      </c>
      <c r="P422" t="s">
        <v>57</v>
      </c>
      <c r="Q422" t="s">
        <v>82</v>
      </c>
      <c r="R422" t="s">
        <v>86</v>
      </c>
      <c r="S422" s="31">
        <f t="shared" si="77"/>
        <v>42.900000000000006</v>
      </c>
    </row>
    <row r="423" spans="3:19" x14ac:dyDescent="0.25">
      <c r="C423" t="s">
        <v>9</v>
      </c>
      <c r="D423" s="18" t="s">
        <v>70</v>
      </c>
      <c r="E423">
        <v>35</v>
      </c>
      <c r="F423">
        <v>11</v>
      </c>
      <c r="G423" s="33">
        <f t="shared" si="83"/>
        <v>385</v>
      </c>
      <c r="H423" s="1" t="s">
        <v>94</v>
      </c>
      <c r="I423" s="1">
        <v>42934</v>
      </c>
      <c r="J423" t="s">
        <v>16</v>
      </c>
      <c r="K423">
        <v>2017</v>
      </c>
      <c r="L423" s="1">
        <v>42935</v>
      </c>
      <c r="M423" s="31">
        <f t="shared" si="75"/>
        <v>19.25</v>
      </c>
      <c r="N423" s="31">
        <f t="shared" si="76"/>
        <v>365.75</v>
      </c>
      <c r="O423">
        <v>3</v>
      </c>
      <c r="P423" t="s">
        <v>55</v>
      </c>
      <c r="Q423" t="s">
        <v>84</v>
      </c>
      <c r="R423" t="s">
        <v>86</v>
      </c>
      <c r="S423" s="31">
        <f t="shared" si="77"/>
        <v>19.25</v>
      </c>
    </row>
    <row r="424" spans="3:19" x14ac:dyDescent="0.25">
      <c r="C424" t="s">
        <v>12</v>
      </c>
      <c r="D424" t="s">
        <v>71</v>
      </c>
      <c r="E424">
        <v>44</v>
      </c>
      <c r="F424">
        <v>16</v>
      </c>
      <c r="G424" s="33">
        <f t="shared" si="83"/>
        <v>704</v>
      </c>
      <c r="H424" s="1" t="s">
        <v>94</v>
      </c>
      <c r="I424" s="1">
        <v>42935</v>
      </c>
      <c r="J424" t="s">
        <v>16</v>
      </c>
      <c r="K424">
        <v>2017</v>
      </c>
      <c r="L424" s="1">
        <v>42936</v>
      </c>
      <c r="M424" s="31">
        <f t="shared" si="75"/>
        <v>35.200000000000003</v>
      </c>
      <c r="N424" s="31">
        <f t="shared" si="76"/>
        <v>668.8</v>
      </c>
      <c r="O424">
        <v>2</v>
      </c>
      <c r="P424" t="s">
        <v>54</v>
      </c>
      <c r="Q424" t="s">
        <v>85</v>
      </c>
      <c r="R424" t="s">
        <v>86</v>
      </c>
      <c r="S424" s="31">
        <f t="shared" si="77"/>
        <v>35.200000000000003</v>
      </c>
    </row>
    <row r="425" spans="3:19" x14ac:dyDescent="0.25">
      <c r="C425" t="s">
        <v>7</v>
      </c>
      <c r="D425" s="18" t="s">
        <v>70</v>
      </c>
      <c r="E425">
        <v>11</v>
      </c>
      <c r="F425">
        <v>60</v>
      </c>
      <c r="G425" s="33">
        <f t="shared" si="83"/>
        <v>660</v>
      </c>
      <c r="H425" s="1" t="s">
        <v>94</v>
      </c>
      <c r="I425" s="1">
        <v>42936</v>
      </c>
      <c r="J425" t="s">
        <v>16</v>
      </c>
      <c r="K425">
        <v>2017</v>
      </c>
      <c r="L425" s="1">
        <v>42937</v>
      </c>
      <c r="M425" s="31">
        <f t="shared" si="75"/>
        <v>33</v>
      </c>
      <c r="N425" s="31">
        <f t="shared" si="76"/>
        <v>627</v>
      </c>
      <c r="O425">
        <v>5</v>
      </c>
      <c r="P425" t="s">
        <v>57</v>
      </c>
      <c r="Q425" t="s">
        <v>82</v>
      </c>
      <c r="R425" t="s">
        <v>86</v>
      </c>
      <c r="S425" s="31">
        <f t="shared" si="77"/>
        <v>33</v>
      </c>
    </row>
    <row r="426" spans="3:19" x14ac:dyDescent="0.25">
      <c r="C426" t="s">
        <v>10</v>
      </c>
      <c r="D426" t="s">
        <v>71</v>
      </c>
      <c r="E426">
        <v>26</v>
      </c>
      <c r="F426">
        <v>55</v>
      </c>
      <c r="G426" s="33">
        <f t="shared" si="83"/>
        <v>1430</v>
      </c>
      <c r="H426" s="1" t="s">
        <v>97</v>
      </c>
      <c r="I426" s="1">
        <v>42936</v>
      </c>
      <c r="J426" t="s">
        <v>16</v>
      </c>
      <c r="K426">
        <v>2017</v>
      </c>
      <c r="L426" s="1">
        <v>42966</v>
      </c>
      <c r="M426" s="31">
        <f t="shared" si="75"/>
        <v>0</v>
      </c>
      <c r="N426" s="31">
        <f t="shared" si="76"/>
        <v>1430</v>
      </c>
      <c r="O426">
        <v>2</v>
      </c>
      <c r="P426" t="s">
        <v>54</v>
      </c>
      <c r="Q426" t="s">
        <v>84</v>
      </c>
      <c r="R426" t="s">
        <v>86</v>
      </c>
      <c r="S426" s="31">
        <f t="shared" si="77"/>
        <v>214.5</v>
      </c>
    </row>
    <row r="427" spans="3:19" x14ac:dyDescent="0.25">
      <c r="C427" t="s">
        <v>7</v>
      </c>
      <c r="D427" s="18" t="s">
        <v>70</v>
      </c>
      <c r="E427">
        <v>11</v>
      </c>
      <c r="F427">
        <v>44</v>
      </c>
      <c r="G427" s="33">
        <f t="shared" si="83"/>
        <v>484</v>
      </c>
      <c r="H427" s="1" t="s">
        <v>97</v>
      </c>
      <c r="I427" s="1">
        <v>42937</v>
      </c>
      <c r="J427" t="s">
        <v>16</v>
      </c>
      <c r="K427">
        <v>2017</v>
      </c>
      <c r="L427" s="1">
        <v>42967</v>
      </c>
      <c r="M427" s="31">
        <f t="shared" si="75"/>
        <v>0</v>
      </c>
      <c r="N427" s="31">
        <f t="shared" si="76"/>
        <v>484</v>
      </c>
      <c r="O427">
        <v>4</v>
      </c>
      <c r="P427" t="s">
        <v>53</v>
      </c>
      <c r="Q427" t="s">
        <v>84</v>
      </c>
      <c r="R427" t="s">
        <v>86</v>
      </c>
      <c r="S427" s="31">
        <f t="shared" si="77"/>
        <v>24.200000000000003</v>
      </c>
    </row>
    <row r="428" spans="3:19" x14ac:dyDescent="0.25">
      <c r="C428" t="s">
        <v>7</v>
      </c>
      <c r="D428" s="18" t="s">
        <v>70</v>
      </c>
      <c r="E428">
        <v>11</v>
      </c>
      <c r="F428">
        <v>61</v>
      </c>
      <c r="G428" s="33">
        <f t="shared" si="83"/>
        <v>671</v>
      </c>
      <c r="H428" s="1" t="s">
        <v>97</v>
      </c>
      <c r="I428" s="1">
        <v>42937</v>
      </c>
      <c r="J428" t="s">
        <v>16</v>
      </c>
      <c r="K428">
        <v>2017</v>
      </c>
      <c r="L428" s="1">
        <v>42967</v>
      </c>
      <c r="M428" s="31">
        <f t="shared" si="75"/>
        <v>0</v>
      </c>
      <c r="N428" s="31">
        <f t="shared" si="76"/>
        <v>671</v>
      </c>
      <c r="O428">
        <v>3</v>
      </c>
      <c r="P428" t="s">
        <v>55</v>
      </c>
      <c r="Q428" t="s">
        <v>80</v>
      </c>
      <c r="R428" t="s">
        <v>86</v>
      </c>
      <c r="S428" s="31">
        <f t="shared" si="77"/>
        <v>33.550000000000004</v>
      </c>
    </row>
    <row r="429" spans="3:19" x14ac:dyDescent="0.25">
      <c r="C429" t="s">
        <v>5</v>
      </c>
      <c r="D429" s="18" t="s">
        <v>70</v>
      </c>
      <c r="E429">
        <v>48</v>
      </c>
      <c r="F429">
        <v>28</v>
      </c>
      <c r="G429" s="33">
        <f t="shared" si="83"/>
        <v>1344</v>
      </c>
      <c r="H429" s="1" t="s">
        <v>96</v>
      </c>
      <c r="I429" s="1">
        <v>42937</v>
      </c>
      <c r="J429" t="s">
        <v>16</v>
      </c>
      <c r="K429">
        <v>2017</v>
      </c>
      <c r="L429" s="1">
        <v>42967</v>
      </c>
      <c r="M429" s="31">
        <f t="shared" si="75"/>
        <v>0</v>
      </c>
      <c r="N429" s="31">
        <f t="shared" si="76"/>
        <v>1344</v>
      </c>
      <c r="O429">
        <v>4</v>
      </c>
      <c r="P429" t="s">
        <v>53</v>
      </c>
      <c r="Q429" t="s">
        <v>84</v>
      </c>
      <c r="R429" t="s">
        <v>86</v>
      </c>
      <c r="S429" s="31">
        <f t="shared" si="77"/>
        <v>201.6</v>
      </c>
    </row>
    <row r="430" spans="3:19" x14ac:dyDescent="0.25">
      <c r="C430" t="s">
        <v>9</v>
      </c>
      <c r="D430" s="18" t="s">
        <v>70</v>
      </c>
      <c r="E430">
        <v>35</v>
      </c>
      <c r="F430">
        <v>49</v>
      </c>
      <c r="G430" s="33">
        <f t="shared" si="83"/>
        <v>1715</v>
      </c>
      <c r="H430" s="1" t="s">
        <v>97</v>
      </c>
      <c r="I430" s="1">
        <v>42938</v>
      </c>
      <c r="J430" t="s">
        <v>16</v>
      </c>
      <c r="K430">
        <v>2017</v>
      </c>
      <c r="L430" s="1">
        <v>42968</v>
      </c>
      <c r="M430" s="31">
        <f t="shared" si="75"/>
        <v>0</v>
      </c>
      <c r="N430" s="31">
        <f t="shared" si="76"/>
        <v>1715</v>
      </c>
      <c r="O430">
        <v>4</v>
      </c>
      <c r="P430" t="s">
        <v>53</v>
      </c>
      <c r="Q430" t="s">
        <v>83</v>
      </c>
      <c r="R430" t="s">
        <v>86</v>
      </c>
      <c r="S430" s="31">
        <f t="shared" si="77"/>
        <v>257.25</v>
      </c>
    </row>
    <row r="431" spans="3:19" x14ac:dyDescent="0.25">
      <c r="C431" t="s">
        <v>8</v>
      </c>
      <c r="D431" s="18" t="s">
        <v>70</v>
      </c>
      <c r="E431">
        <v>44</v>
      </c>
      <c r="F431">
        <v>62</v>
      </c>
      <c r="G431" s="33">
        <f t="shared" si="83"/>
        <v>2728</v>
      </c>
      <c r="H431" s="1" t="s">
        <v>94</v>
      </c>
      <c r="I431" s="1">
        <v>42939</v>
      </c>
      <c r="J431" t="s">
        <v>16</v>
      </c>
      <c r="K431">
        <v>2017</v>
      </c>
      <c r="L431" s="1">
        <v>42940</v>
      </c>
      <c r="M431" s="31">
        <f t="shared" si="75"/>
        <v>136.4</v>
      </c>
      <c r="N431" s="31">
        <f t="shared" si="76"/>
        <v>2591.6</v>
      </c>
      <c r="O431">
        <v>4</v>
      </c>
      <c r="P431" t="s">
        <v>53</v>
      </c>
      <c r="Q431" t="s">
        <v>85</v>
      </c>
      <c r="R431" t="s">
        <v>86</v>
      </c>
      <c r="S431" s="31">
        <f t="shared" si="77"/>
        <v>409.2</v>
      </c>
    </row>
    <row r="432" spans="3:19" x14ac:dyDescent="0.25">
      <c r="C432" t="s">
        <v>11</v>
      </c>
      <c r="D432" t="s">
        <v>70</v>
      </c>
      <c r="E432">
        <v>21</v>
      </c>
      <c r="F432">
        <v>39</v>
      </c>
      <c r="G432" s="33">
        <f t="shared" si="83"/>
        <v>819</v>
      </c>
      <c r="H432" s="1" t="s">
        <v>96</v>
      </c>
      <c r="I432" s="1">
        <v>42940</v>
      </c>
      <c r="J432" t="s">
        <v>16</v>
      </c>
      <c r="K432">
        <v>2017</v>
      </c>
      <c r="L432" s="1">
        <v>42970</v>
      </c>
      <c r="M432" s="31">
        <f t="shared" si="75"/>
        <v>0</v>
      </c>
      <c r="N432" s="31">
        <f t="shared" si="76"/>
        <v>819</v>
      </c>
      <c r="O432">
        <v>2</v>
      </c>
      <c r="P432" t="s">
        <v>54</v>
      </c>
      <c r="Q432" t="s">
        <v>82</v>
      </c>
      <c r="R432" t="s">
        <v>86</v>
      </c>
      <c r="S432" s="31">
        <f t="shared" si="77"/>
        <v>40.950000000000003</v>
      </c>
    </row>
    <row r="433" spans="3:19" x14ac:dyDescent="0.25">
      <c r="C433" t="s">
        <v>8</v>
      </c>
      <c r="D433" s="18" t="s">
        <v>70</v>
      </c>
      <c r="E433">
        <v>44</v>
      </c>
      <c r="F433">
        <v>62</v>
      </c>
      <c r="G433" s="33">
        <f t="shared" si="83"/>
        <v>2728</v>
      </c>
      <c r="H433" s="1" t="s">
        <v>96</v>
      </c>
      <c r="I433" s="1">
        <v>42940</v>
      </c>
      <c r="J433" t="s">
        <v>16</v>
      </c>
      <c r="K433">
        <v>2017</v>
      </c>
      <c r="L433" s="1">
        <v>42970</v>
      </c>
      <c r="M433" s="31">
        <f t="shared" si="75"/>
        <v>0</v>
      </c>
      <c r="N433" s="31">
        <f t="shared" si="76"/>
        <v>2728</v>
      </c>
      <c r="O433">
        <v>4</v>
      </c>
      <c r="P433" t="s">
        <v>53</v>
      </c>
      <c r="Q433" t="s">
        <v>81</v>
      </c>
      <c r="R433" t="s">
        <v>86</v>
      </c>
      <c r="S433" s="31">
        <f t="shared" si="77"/>
        <v>409.2</v>
      </c>
    </row>
    <row r="434" spans="3:19" x14ac:dyDescent="0.25">
      <c r="C434" t="s">
        <v>6</v>
      </c>
      <c r="D434" s="18" t="s">
        <v>71</v>
      </c>
      <c r="E434">
        <v>26</v>
      </c>
      <c r="F434">
        <v>23</v>
      </c>
      <c r="G434" s="33">
        <f t="shared" si="83"/>
        <v>598</v>
      </c>
      <c r="H434" s="1" t="s">
        <v>94</v>
      </c>
      <c r="I434" s="1">
        <v>42940</v>
      </c>
      <c r="J434" t="s">
        <v>16</v>
      </c>
      <c r="K434">
        <v>2017</v>
      </c>
      <c r="L434" s="1">
        <v>42941</v>
      </c>
      <c r="M434" s="31">
        <f t="shared" si="75"/>
        <v>29.900000000000002</v>
      </c>
      <c r="N434" s="31">
        <f t="shared" si="76"/>
        <v>568.1</v>
      </c>
      <c r="O434">
        <v>4</v>
      </c>
      <c r="P434" t="s">
        <v>53</v>
      </c>
      <c r="Q434" t="s">
        <v>81</v>
      </c>
      <c r="R434" t="s">
        <v>86</v>
      </c>
      <c r="S434" s="31">
        <f t="shared" si="77"/>
        <v>29.900000000000002</v>
      </c>
    </row>
    <row r="435" spans="3:19" x14ac:dyDescent="0.25">
      <c r="C435" t="s">
        <v>7</v>
      </c>
      <c r="D435" s="18" t="s">
        <v>70</v>
      </c>
      <c r="E435">
        <v>11</v>
      </c>
      <c r="F435">
        <v>17</v>
      </c>
      <c r="G435" s="33">
        <f t="shared" si="83"/>
        <v>187</v>
      </c>
      <c r="H435" s="1" t="s">
        <v>97</v>
      </c>
      <c r="I435" s="1">
        <v>42940</v>
      </c>
      <c r="J435" t="s">
        <v>16</v>
      </c>
      <c r="K435">
        <v>2017</v>
      </c>
      <c r="L435" s="1">
        <v>42970</v>
      </c>
      <c r="M435" s="31">
        <f t="shared" si="75"/>
        <v>0</v>
      </c>
      <c r="N435" s="31">
        <f t="shared" si="76"/>
        <v>187</v>
      </c>
      <c r="O435">
        <v>3</v>
      </c>
      <c r="P435" t="s">
        <v>55</v>
      </c>
      <c r="Q435" t="s">
        <v>84</v>
      </c>
      <c r="R435" t="s">
        <v>86</v>
      </c>
      <c r="S435" s="31">
        <f t="shared" si="77"/>
        <v>9.35</v>
      </c>
    </row>
    <row r="436" spans="3:19" x14ac:dyDescent="0.25">
      <c r="C436" t="s">
        <v>12</v>
      </c>
      <c r="D436" t="s">
        <v>71</v>
      </c>
      <c r="E436">
        <v>44</v>
      </c>
      <c r="F436">
        <v>34</v>
      </c>
      <c r="G436" s="33">
        <f t="shared" ref="G436:G438" si="84">F436*E436</f>
        <v>1496</v>
      </c>
      <c r="H436" s="1" t="s">
        <v>97</v>
      </c>
      <c r="I436" s="1">
        <v>42941</v>
      </c>
      <c r="J436" t="s">
        <v>16</v>
      </c>
      <c r="K436">
        <v>2017</v>
      </c>
      <c r="L436" s="1">
        <v>42971</v>
      </c>
      <c r="M436" s="31">
        <f t="shared" si="75"/>
        <v>0</v>
      </c>
      <c r="N436" s="31">
        <f t="shared" si="76"/>
        <v>1496</v>
      </c>
      <c r="O436">
        <v>1</v>
      </c>
      <c r="P436" t="s">
        <v>89</v>
      </c>
      <c r="Q436" t="s">
        <v>89</v>
      </c>
      <c r="R436" t="s">
        <v>87</v>
      </c>
      <c r="S436" s="31">
        <f t="shared" si="77"/>
        <v>0</v>
      </c>
    </row>
    <row r="437" spans="3:19" x14ac:dyDescent="0.25">
      <c r="C437" t="s">
        <v>10</v>
      </c>
      <c r="D437" t="s">
        <v>71</v>
      </c>
      <c r="E437">
        <v>26</v>
      </c>
      <c r="F437">
        <v>22</v>
      </c>
      <c r="G437" s="33">
        <f t="shared" si="84"/>
        <v>572</v>
      </c>
      <c r="H437" s="1" t="s">
        <v>96</v>
      </c>
      <c r="I437" s="1">
        <v>42941</v>
      </c>
      <c r="J437" t="s">
        <v>16</v>
      </c>
      <c r="K437">
        <v>2017</v>
      </c>
      <c r="L437" s="1">
        <v>42971</v>
      </c>
      <c r="M437" s="31">
        <f t="shared" si="75"/>
        <v>0</v>
      </c>
      <c r="N437" s="31">
        <f t="shared" si="76"/>
        <v>572</v>
      </c>
      <c r="O437">
        <v>2</v>
      </c>
      <c r="P437" t="s">
        <v>54</v>
      </c>
      <c r="Q437" t="s">
        <v>85</v>
      </c>
      <c r="R437" t="s">
        <v>86</v>
      </c>
      <c r="S437" s="31">
        <f t="shared" si="77"/>
        <v>28.6</v>
      </c>
    </row>
    <row r="438" spans="3:19" x14ac:dyDescent="0.25">
      <c r="C438" t="s">
        <v>6</v>
      </c>
      <c r="D438" t="s">
        <v>71</v>
      </c>
      <c r="E438">
        <v>26</v>
      </c>
      <c r="F438">
        <v>31</v>
      </c>
      <c r="G438" s="33">
        <f t="shared" si="84"/>
        <v>806</v>
      </c>
      <c r="H438" s="1" t="s">
        <v>97</v>
      </c>
      <c r="I438" s="1">
        <v>42941</v>
      </c>
      <c r="J438" t="s">
        <v>16</v>
      </c>
      <c r="K438">
        <v>2017</v>
      </c>
      <c r="L438" s="1">
        <v>42971</v>
      </c>
      <c r="M438" s="31">
        <f t="shared" si="75"/>
        <v>0</v>
      </c>
      <c r="N438" s="31">
        <f t="shared" si="76"/>
        <v>806</v>
      </c>
      <c r="O438">
        <v>2</v>
      </c>
      <c r="P438" t="s">
        <v>54</v>
      </c>
      <c r="Q438" t="s">
        <v>82</v>
      </c>
      <c r="R438" t="s">
        <v>86</v>
      </c>
      <c r="S438" s="31">
        <f t="shared" si="77"/>
        <v>40.300000000000004</v>
      </c>
    </row>
    <row r="439" spans="3:19" x14ac:dyDescent="0.25">
      <c r="C439" t="s">
        <v>8</v>
      </c>
      <c r="D439" s="18" t="s">
        <v>70</v>
      </c>
      <c r="E439">
        <v>44</v>
      </c>
      <c r="F439">
        <v>58</v>
      </c>
      <c r="G439" s="33">
        <f t="shared" ref="G439:G449" si="85">F439*E439</f>
        <v>2552</v>
      </c>
      <c r="H439" s="1" t="s">
        <v>94</v>
      </c>
      <c r="I439" s="1">
        <v>42942</v>
      </c>
      <c r="J439" t="s">
        <v>16</v>
      </c>
      <c r="K439">
        <v>2017</v>
      </c>
      <c r="L439" s="1">
        <v>42943</v>
      </c>
      <c r="M439" s="31">
        <f t="shared" si="75"/>
        <v>127.60000000000001</v>
      </c>
      <c r="N439" s="31">
        <f t="shared" si="76"/>
        <v>2424.4</v>
      </c>
      <c r="O439">
        <v>5</v>
      </c>
      <c r="P439" t="s">
        <v>57</v>
      </c>
      <c r="Q439" t="s">
        <v>81</v>
      </c>
      <c r="R439" t="s">
        <v>86</v>
      </c>
      <c r="S439" s="31">
        <f t="shared" si="77"/>
        <v>382.8</v>
      </c>
    </row>
    <row r="440" spans="3:19" x14ac:dyDescent="0.25">
      <c r="C440" t="s">
        <v>8</v>
      </c>
      <c r="D440" s="18" t="s">
        <v>70</v>
      </c>
      <c r="E440">
        <v>44</v>
      </c>
      <c r="F440">
        <v>41</v>
      </c>
      <c r="G440" s="33">
        <f t="shared" si="85"/>
        <v>1804</v>
      </c>
      <c r="H440" s="1" t="s">
        <v>97</v>
      </c>
      <c r="I440" s="1">
        <v>42943</v>
      </c>
      <c r="J440" t="s">
        <v>16</v>
      </c>
      <c r="K440">
        <v>2017</v>
      </c>
      <c r="L440" s="1">
        <v>42973</v>
      </c>
      <c r="M440" s="31">
        <f t="shared" si="75"/>
        <v>0</v>
      </c>
      <c r="N440" s="31">
        <f t="shared" si="76"/>
        <v>1804</v>
      </c>
      <c r="O440">
        <v>5</v>
      </c>
      <c r="P440" t="s">
        <v>57</v>
      </c>
      <c r="Q440" t="s">
        <v>81</v>
      </c>
      <c r="R440" t="s">
        <v>86</v>
      </c>
      <c r="S440" s="31">
        <f t="shared" si="77"/>
        <v>270.59999999999997</v>
      </c>
    </row>
    <row r="441" spans="3:19" x14ac:dyDescent="0.25">
      <c r="C441" t="s">
        <v>7</v>
      </c>
      <c r="D441" t="s">
        <v>70</v>
      </c>
      <c r="E441">
        <v>11</v>
      </c>
      <c r="F441">
        <v>19</v>
      </c>
      <c r="G441" s="33">
        <f t="shared" si="85"/>
        <v>209</v>
      </c>
      <c r="H441" s="1" t="s">
        <v>94</v>
      </c>
      <c r="I441" s="1">
        <v>42944</v>
      </c>
      <c r="J441" t="s">
        <v>16</v>
      </c>
      <c r="K441">
        <v>2017</v>
      </c>
      <c r="L441" s="1">
        <v>42945</v>
      </c>
      <c r="M441" s="31">
        <f t="shared" si="75"/>
        <v>10.450000000000001</v>
      </c>
      <c r="N441" s="31">
        <f t="shared" si="76"/>
        <v>198.55</v>
      </c>
      <c r="O441">
        <v>2</v>
      </c>
      <c r="P441" t="s">
        <v>54</v>
      </c>
      <c r="Q441" t="s">
        <v>84</v>
      </c>
      <c r="R441" t="s">
        <v>86</v>
      </c>
      <c r="S441" s="31">
        <f t="shared" si="77"/>
        <v>10.450000000000001</v>
      </c>
    </row>
    <row r="442" spans="3:19" x14ac:dyDescent="0.25">
      <c r="C442" t="s">
        <v>6</v>
      </c>
      <c r="D442" t="s">
        <v>71</v>
      </c>
      <c r="E442">
        <v>26</v>
      </c>
      <c r="F442">
        <v>43</v>
      </c>
      <c r="G442" s="33">
        <f t="shared" si="85"/>
        <v>1118</v>
      </c>
      <c r="H442" s="1" t="s">
        <v>93</v>
      </c>
      <c r="I442" s="1">
        <v>42944</v>
      </c>
      <c r="J442" t="s">
        <v>16</v>
      </c>
      <c r="K442">
        <v>2017</v>
      </c>
      <c r="L442" s="1">
        <v>42945</v>
      </c>
      <c r="M442" s="31">
        <f t="shared" si="75"/>
        <v>78.260000000000005</v>
      </c>
      <c r="N442" s="31">
        <f t="shared" si="76"/>
        <v>1039.74</v>
      </c>
      <c r="O442">
        <v>1</v>
      </c>
      <c r="P442" t="s">
        <v>89</v>
      </c>
      <c r="Q442" t="s">
        <v>89</v>
      </c>
      <c r="R442" t="s">
        <v>87</v>
      </c>
      <c r="S442" s="31">
        <f t="shared" si="77"/>
        <v>0</v>
      </c>
    </row>
    <row r="443" spans="3:19" x14ac:dyDescent="0.25">
      <c r="C443" t="s">
        <v>5</v>
      </c>
      <c r="D443" s="18" t="s">
        <v>70</v>
      </c>
      <c r="E443">
        <v>48</v>
      </c>
      <c r="F443">
        <v>54</v>
      </c>
      <c r="G443" s="33">
        <f t="shared" si="85"/>
        <v>2592</v>
      </c>
      <c r="H443" s="1" t="s">
        <v>97</v>
      </c>
      <c r="I443" s="1">
        <v>42944</v>
      </c>
      <c r="J443" t="s">
        <v>16</v>
      </c>
      <c r="K443">
        <v>2017</v>
      </c>
      <c r="L443" s="1">
        <v>42974</v>
      </c>
      <c r="M443" s="31">
        <f t="shared" si="75"/>
        <v>0</v>
      </c>
      <c r="N443" s="31">
        <f t="shared" si="76"/>
        <v>2592</v>
      </c>
      <c r="O443">
        <v>5</v>
      </c>
      <c r="P443" t="s">
        <v>57</v>
      </c>
      <c r="Q443" t="s">
        <v>85</v>
      </c>
      <c r="R443" t="s">
        <v>86</v>
      </c>
      <c r="S443" s="31">
        <f t="shared" si="77"/>
        <v>388.8</v>
      </c>
    </row>
    <row r="444" spans="3:19" x14ac:dyDescent="0.25">
      <c r="C444" t="s">
        <v>7</v>
      </c>
      <c r="D444" s="18" t="s">
        <v>70</v>
      </c>
      <c r="E444">
        <v>11</v>
      </c>
      <c r="F444">
        <v>22</v>
      </c>
      <c r="G444" s="33">
        <f t="shared" si="85"/>
        <v>242</v>
      </c>
      <c r="H444" s="1" t="s">
        <v>97</v>
      </c>
      <c r="I444" s="1">
        <v>42945</v>
      </c>
      <c r="J444" t="s">
        <v>16</v>
      </c>
      <c r="K444">
        <v>2017</v>
      </c>
      <c r="L444" s="1">
        <v>42975</v>
      </c>
      <c r="M444" s="31">
        <f t="shared" si="75"/>
        <v>0</v>
      </c>
      <c r="N444" s="31">
        <f t="shared" si="76"/>
        <v>242</v>
      </c>
      <c r="O444">
        <v>5</v>
      </c>
      <c r="P444" t="s">
        <v>57</v>
      </c>
      <c r="Q444" t="s">
        <v>82</v>
      </c>
      <c r="R444" t="s">
        <v>86</v>
      </c>
      <c r="S444" s="31">
        <f t="shared" si="77"/>
        <v>12.100000000000001</v>
      </c>
    </row>
    <row r="445" spans="3:19" x14ac:dyDescent="0.25">
      <c r="C445" t="s">
        <v>11</v>
      </c>
      <c r="D445" s="18" t="s">
        <v>70</v>
      </c>
      <c r="E445">
        <v>21</v>
      </c>
      <c r="F445">
        <v>34</v>
      </c>
      <c r="G445" s="33">
        <f t="shared" si="85"/>
        <v>714</v>
      </c>
      <c r="H445" s="1" t="s">
        <v>94</v>
      </c>
      <c r="I445" s="1">
        <v>42946</v>
      </c>
      <c r="J445" t="s">
        <v>16</v>
      </c>
      <c r="K445">
        <v>2017</v>
      </c>
      <c r="L445" s="1">
        <v>42947</v>
      </c>
      <c r="M445" s="31">
        <f t="shared" si="75"/>
        <v>35.700000000000003</v>
      </c>
      <c r="N445" s="31">
        <f t="shared" si="76"/>
        <v>678.3</v>
      </c>
      <c r="O445">
        <v>6</v>
      </c>
      <c r="P445" t="s">
        <v>56</v>
      </c>
      <c r="Q445" t="s">
        <v>81</v>
      </c>
      <c r="R445" t="s">
        <v>86</v>
      </c>
      <c r="S445" s="31">
        <f t="shared" si="77"/>
        <v>35.700000000000003</v>
      </c>
    </row>
    <row r="446" spans="3:19" x14ac:dyDescent="0.25">
      <c r="C446" t="s">
        <v>12</v>
      </c>
      <c r="D446" s="18" t="s">
        <v>71</v>
      </c>
      <c r="E446">
        <v>44</v>
      </c>
      <c r="F446">
        <v>18</v>
      </c>
      <c r="G446" s="33">
        <f t="shared" si="85"/>
        <v>792</v>
      </c>
      <c r="H446" s="1" t="s">
        <v>97</v>
      </c>
      <c r="I446" s="1">
        <v>42946</v>
      </c>
      <c r="J446" t="s">
        <v>16</v>
      </c>
      <c r="K446">
        <v>2017</v>
      </c>
      <c r="L446" s="1">
        <v>42976</v>
      </c>
      <c r="M446" s="31">
        <f t="shared" si="75"/>
        <v>0</v>
      </c>
      <c r="N446" s="31">
        <f t="shared" si="76"/>
        <v>792</v>
      </c>
      <c r="O446">
        <v>6</v>
      </c>
      <c r="P446" t="s">
        <v>56</v>
      </c>
      <c r="Q446" t="s">
        <v>81</v>
      </c>
      <c r="R446" t="s">
        <v>86</v>
      </c>
      <c r="S446" s="31">
        <f t="shared" si="77"/>
        <v>39.6</v>
      </c>
    </row>
    <row r="447" spans="3:19" x14ac:dyDescent="0.25">
      <c r="C447" t="s">
        <v>9</v>
      </c>
      <c r="D447" s="18" t="s">
        <v>70</v>
      </c>
      <c r="E447">
        <v>35</v>
      </c>
      <c r="F447">
        <v>41</v>
      </c>
      <c r="G447" s="33">
        <f t="shared" si="85"/>
        <v>1435</v>
      </c>
      <c r="H447" s="1" t="s">
        <v>96</v>
      </c>
      <c r="I447" s="1">
        <v>42946</v>
      </c>
      <c r="J447" t="s">
        <v>16</v>
      </c>
      <c r="K447">
        <v>2017</v>
      </c>
      <c r="L447" s="1">
        <v>42976</v>
      </c>
      <c r="M447" s="31">
        <f t="shared" si="75"/>
        <v>0</v>
      </c>
      <c r="N447" s="31">
        <f t="shared" si="76"/>
        <v>1435</v>
      </c>
      <c r="O447">
        <v>1</v>
      </c>
      <c r="P447" t="s">
        <v>89</v>
      </c>
      <c r="Q447" t="s">
        <v>89</v>
      </c>
      <c r="R447" t="s">
        <v>87</v>
      </c>
      <c r="S447" s="31">
        <f t="shared" si="77"/>
        <v>0</v>
      </c>
    </row>
    <row r="448" spans="3:19" x14ac:dyDescent="0.25">
      <c r="C448" t="s">
        <v>8</v>
      </c>
      <c r="D448" s="18" t="s">
        <v>70</v>
      </c>
      <c r="E448">
        <v>44</v>
      </c>
      <c r="F448">
        <v>53</v>
      </c>
      <c r="G448" s="33">
        <f t="shared" si="85"/>
        <v>2332</v>
      </c>
      <c r="H448" s="1" t="s">
        <v>97</v>
      </c>
      <c r="I448" s="1">
        <v>42946</v>
      </c>
      <c r="J448" t="s">
        <v>16</v>
      </c>
      <c r="K448">
        <v>2017</v>
      </c>
      <c r="L448" s="1">
        <v>42976</v>
      </c>
      <c r="M448" s="31">
        <f t="shared" si="75"/>
        <v>0</v>
      </c>
      <c r="N448" s="31">
        <f t="shared" si="76"/>
        <v>2332</v>
      </c>
      <c r="O448">
        <v>4</v>
      </c>
      <c r="P448" t="s">
        <v>53</v>
      </c>
      <c r="Q448" t="s">
        <v>85</v>
      </c>
      <c r="R448" t="s">
        <v>86</v>
      </c>
      <c r="S448" s="31">
        <f t="shared" si="77"/>
        <v>349.8</v>
      </c>
    </row>
    <row r="449" spans="3:19" x14ac:dyDescent="0.25">
      <c r="C449" t="s">
        <v>5</v>
      </c>
      <c r="D449" t="s">
        <v>70</v>
      </c>
      <c r="E449">
        <v>48</v>
      </c>
      <c r="F449">
        <v>34</v>
      </c>
      <c r="G449" s="33">
        <f t="shared" si="85"/>
        <v>1632</v>
      </c>
      <c r="H449" s="1" t="s">
        <v>97</v>
      </c>
      <c r="I449" s="1">
        <v>42947</v>
      </c>
      <c r="J449" t="s">
        <v>16</v>
      </c>
      <c r="K449">
        <v>2017</v>
      </c>
      <c r="L449" s="1">
        <v>42977</v>
      </c>
      <c r="M449" s="31">
        <f t="shared" si="75"/>
        <v>0</v>
      </c>
      <c r="N449" s="31">
        <f t="shared" si="76"/>
        <v>1632</v>
      </c>
      <c r="O449">
        <v>2</v>
      </c>
      <c r="P449" t="s">
        <v>54</v>
      </c>
      <c r="Q449" t="s">
        <v>83</v>
      </c>
      <c r="R449" t="s">
        <v>86</v>
      </c>
      <c r="S449" s="31">
        <f t="shared" si="77"/>
        <v>244.79999999999998</v>
      </c>
    </row>
    <row r="450" spans="3:19" x14ac:dyDescent="0.25">
      <c r="C450" t="s">
        <v>12</v>
      </c>
      <c r="D450" s="18" t="s">
        <v>71</v>
      </c>
      <c r="E450">
        <v>44</v>
      </c>
      <c r="F450">
        <v>41</v>
      </c>
      <c r="G450" s="33">
        <f t="shared" ref="G450:G451" si="86">F450*E450</f>
        <v>1804</v>
      </c>
      <c r="H450" s="1" t="s">
        <v>94</v>
      </c>
      <c r="I450" s="1">
        <v>42948</v>
      </c>
      <c r="J450" t="s">
        <v>24</v>
      </c>
      <c r="K450">
        <v>2017</v>
      </c>
      <c r="L450" s="1">
        <v>42949</v>
      </c>
      <c r="M450" s="31">
        <f t="shared" si="75"/>
        <v>90.2</v>
      </c>
      <c r="N450" s="31">
        <f t="shared" si="76"/>
        <v>1713.8</v>
      </c>
      <c r="O450">
        <v>3</v>
      </c>
      <c r="P450" t="s">
        <v>55</v>
      </c>
      <c r="Q450" t="s">
        <v>85</v>
      </c>
      <c r="R450" t="s">
        <v>86</v>
      </c>
      <c r="S450" s="31">
        <f t="shared" si="77"/>
        <v>270.59999999999997</v>
      </c>
    </row>
    <row r="451" spans="3:19" x14ac:dyDescent="0.25">
      <c r="C451" t="s">
        <v>6</v>
      </c>
      <c r="D451" s="18" t="s">
        <v>71</v>
      </c>
      <c r="E451">
        <v>26</v>
      </c>
      <c r="F451">
        <v>39</v>
      </c>
      <c r="G451" s="33">
        <f t="shared" si="86"/>
        <v>1014</v>
      </c>
      <c r="H451" s="1" t="s">
        <v>97</v>
      </c>
      <c r="I451" s="1">
        <v>42948</v>
      </c>
      <c r="J451" t="s">
        <v>24</v>
      </c>
      <c r="K451">
        <v>2017</v>
      </c>
      <c r="L451" s="1">
        <v>42978</v>
      </c>
      <c r="M451" s="31">
        <f t="shared" si="75"/>
        <v>0</v>
      </c>
      <c r="N451" s="31">
        <f t="shared" si="76"/>
        <v>1014</v>
      </c>
      <c r="O451">
        <v>1</v>
      </c>
      <c r="P451" t="s">
        <v>89</v>
      </c>
      <c r="Q451" t="s">
        <v>89</v>
      </c>
      <c r="R451" t="s">
        <v>87</v>
      </c>
      <c r="S451" s="31">
        <f t="shared" si="77"/>
        <v>0</v>
      </c>
    </row>
    <row r="452" spans="3:19" x14ac:dyDescent="0.25">
      <c r="C452" t="s">
        <v>5</v>
      </c>
      <c r="D452" t="s">
        <v>70</v>
      </c>
      <c r="E452">
        <v>48</v>
      </c>
      <c r="F452">
        <v>71</v>
      </c>
      <c r="G452" s="33">
        <f t="shared" ref="G452:G459" si="87">F452*E452</f>
        <v>3408</v>
      </c>
      <c r="H452" s="1" t="s">
        <v>97</v>
      </c>
      <c r="I452" s="1">
        <v>42948</v>
      </c>
      <c r="J452" t="s">
        <v>24</v>
      </c>
      <c r="K452">
        <v>2017</v>
      </c>
      <c r="L452" s="1">
        <v>42978</v>
      </c>
      <c r="M452" s="31">
        <f t="shared" ref="M452:M515" si="88">ABS(IF(H452="Cartão à vista",G452*(-5%),IF(H452="À vista boleto",G452*(-7%),0)))</f>
        <v>0</v>
      </c>
      <c r="N452" s="31">
        <f t="shared" ref="N452:N515" si="89">G452-M452</f>
        <v>3408</v>
      </c>
      <c r="O452">
        <v>1</v>
      </c>
      <c r="P452" t="s">
        <v>89</v>
      </c>
      <c r="Q452" t="s">
        <v>89</v>
      </c>
      <c r="R452" t="s">
        <v>87</v>
      </c>
      <c r="S452" s="31">
        <f t="shared" ref="S452:S515" si="90">IF(AND(R452="Manual",G452&gt;=1000),G452*15%,IF(AND(R452="Manual",G452&lt;1000),G452*5%,0))</f>
        <v>0</v>
      </c>
    </row>
    <row r="453" spans="3:19" x14ac:dyDescent="0.25">
      <c r="C453" t="s">
        <v>12</v>
      </c>
      <c r="D453" t="s">
        <v>71</v>
      </c>
      <c r="E453">
        <v>44</v>
      </c>
      <c r="F453">
        <v>68</v>
      </c>
      <c r="G453" s="33">
        <f t="shared" si="87"/>
        <v>2992</v>
      </c>
      <c r="H453" s="1" t="s">
        <v>96</v>
      </c>
      <c r="I453" s="1">
        <v>42949</v>
      </c>
      <c r="J453" t="s">
        <v>24</v>
      </c>
      <c r="K453">
        <v>2017</v>
      </c>
      <c r="L453" s="1">
        <v>42979</v>
      </c>
      <c r="M453" s="31">
        <f t="shared" si="88"/>
        <v>0</v>
      </c>
      <c r="N453" s="31">
        <f t="shared" si="89"/>
        <v>2992</v>
      </c>
      <c r="O453">
        <v>2</v>
      </c>
      <c r="P453" t="s">
        <v>54</v>
      </c>
      <c r="Q453" t="s">
        <v>85</v>
      </c>
      <c r="R453" t="s">
        <v>86</v>
      </c>
      <c r="S453" s="31">
        <f t="shared" si="90"/>
        <v>448.8</v>
      </c>
    </row>
    <row r="454" spans="3:19" x14ac:dyDescent="0.25">
      <c r="C454" t="s">
        <v>9</v>
      </c>
      <c r="D454" s="18" t="s">
        <v>70</v>
      </c>
      <c r="E454">
        <v>35</v>
      </c>
      <c r="F454">
        <v>43</v>
      </c>
      <c r="G454" s="33">
        <f t="shared" si="87"/>
        <v>1505</v>
      </c>
      <c r="H454" s="1" t="s">
        <v>94</v>
      </c>
      <c r="I454" s="1">
        <v>42950</v>
      </c>
      <c r="J454" t="s">
        <v>24</v>
      </c>
      <c r="K454">
        <v>2017</v>
      </c>
      <c r="L454" s="1">
        <v>42951</v>
      </c>
      <c r="M454" s="31">
        <f t="shared" si="88"/>
        <v>75.25</v>
      </c>
      <c r="N454" s="31">
        <f t="shared" si="89"/>
        <v>1429.75</v>
      </c>
      <c r="O454">
        <v>1</v>
      </c>
      <c r="P454" t="s">
        <v>89</v>
      </c>
      <c r="Q454" t="s">
        <v>89</v>
      </c>
      <c r="R454" t="s">
        <v>87</v>
      </c>
      <c r="S454" s="31">
        <f t="shared" si="90"/>
        <v>0</v>
      </c>
    </row>
    <row r="455" spans="3:19" x14ac:dyDescent="0.25">
      <c r="C455" t="s">
        <v>9</v>
      </c>
      <c r="D455" s="18" t="s">
        <v>70</v>
      </c>
      <c r="E455">
        <v>35</v>
      </c>
      <c r="F455">
        <v>50</v>
      </c>
      <c r="G455" s="33">
        <f t="shared" si="87"/>
        <v>1750</v>
      </c>
      <c r="H455" s="1" t="s">
        <v>93</v>
      </c>
      <c r="I455" s="1">
        <v>42950</v>
      </c>
      <c r="J455" t="s">
        <v>24</v>
      </c>
      <c r="K455">
        <v>2017</v>
      </c>
      <c r="L455" s="1">
        <v>42951</v>
      </c>
      <c r="M455" s="31">
        <f t="shared" si="88"/>
        <v>122.50000000000001</v>
      </c>
      <c r="N455" s="31">
        <f t="shared" si="89"/>
        <v>1627.5</v>
      </c>
      <c r="O455">
        <v>4</v>
      </c>
      <c r="P455" t="s">
        <v>53</v>
      </c>
      <c r="Q455" t="s">
        <v>83</v>
      </c>
      <c r="R455" t="s">
        <v>86</v>
      </c>
      <c r="S455" s="31">
        <f t="shared" si="90"/>
        <v>262.5</v>
      </c>
    </row>
    <row r="456" spans="3:19" x14ac:dyDescent="0.25">
      <c r="C456" t="s">
        <v>6</v>
      </c>
      <c r="D456" s="18" t="s">
        <v>71</v>
      </c>
      <c r="E456">
        <v>26</v>
      </c>
      <c r="F456">
        <v>5</v>
      </c>
      <c r="G456" s="33">
        <f t="shared" si="87"/>
        <v>130</v>
      </c>
      <c r="H456" s="1" t="s">
        <v>97</v>
      </c>
      <c r="I456" s="1">
        <v>42951</v>
      </c>
      <c r="J456" t="s">
        <v>24</v>
      </c>
      <c r="K456">
        <v>2017</v>
      </c>
      <c r="L456" s="1">
        <v>42981</v>
      </c>
      <c r="M456" s="31">
        <f t="shared" si="88"/>
        <v>0</v>
      </c>
      <c r="N456" s="31">
        <f t="shared" si="89"/>
        <v>130</v>
      </c>
      <c r="O456">
        <v>5</v>
      </c>
      <c r="P456" t="s">
        <v>57</v>
      </c>
      <c r="Q456" t="s">
        <v>80</v>
      </c>
      <c r="R456" t="s">
        <v>86</v>
      </c>
      <c r="S456" s="31">
        <f t="shared" si="90"/>
        <v>6.5</v>
      </c>
    </row>
    <row r="457" spans="3:19" x14ac:dyDescent="0.25">
      <c r="C457" t="s">
        <v>8</v>
      </c>
      <c r="D457" s="18" t="s">
        <v>70</v>
      </c>
      <c r="E457">
        <v>44</v>
      </c>
      <c r="F457">
        <v>13</v>
      </c>
      <c r="G457" s="33">
        <f t="shared" si="87"/>
        <v>572</v>
      </c>
      <c r="H457" s="1" t="s">
        <v>97</v>
      </c>
      <c r="I457" s="1">
        <v>42951</v>
      </c>
      <c r="J457" t="s">
        <v>24</v>
      </c>
      <c r="K457">
        <v>2017</v>
      </c>
      <c r="L457" s="1">
        <v>42981</v>
      </c>
      <c r="M457" s="31">
        <f t="shared" si="88"/>
        <v>0</v>
      </c>
      <c r="N457" s="31">
        <f t="shared" si="89"/>
        <v>572</v>
      </c>
      <c r="O457">
        <v>6</v>
      </c>
      <c r="P457" t="s">
        <v>56</v>
      </c>
      <c r="Q457" t="s">
        <v>80</v>
      </c>
      <c r="R457" t="s">
        <v>86</v>
      </c>
      <c r="S457" s="31">
        <f t="shared" si="90"/>
        <v>28.6</v>
      </c>
    </row>
    <row r="458" spans="3:19" x14ac:dyDescent="0.25">
      <c r="C458" t="s">
        <v>7</v>
      </c>
      <c r="D458" s="18" t="s">
        <v>70</v>
      </c>
      <c r="E458">
        <v>11</v>
      </c>
      <c r="F458">
        <v>80</v>
      </c>
      <c r="G458" s="33">
        <f t="shared" si="87"/>
        <v>880</v>
      </c>
      <c r="H458" s="1" t="s">
        <v>96</v>
      </c>
      <c r="I458" s="1">
        <v>42951</v>
      </c>
      <c r="J458" t="s">
        <v>24</v>
      </c>
      <c r="K458">
        <v>2017</v>
      </c>
      <c r="L458" s="1">
        <v>42981</v>
      </c>
      <c r="M458" s="31">
        <f t="shared" si="88"/>
        <v>0</v>
      </c>
      <c r="N458" s="31">
        <f t="shared" si="89"/>
        <v>880</v>
      </c>
      <c r="O458">
        <v>6</v>
      </c>
      <c r="P458" t="s">
        <v>56</v>
      </c>
      <c r="Q458" t="s">
        <v>81</v>
      </c>
      <c r="R458" t="s">
        <v>86</v>
      </c>
      <c r="S458" s="31">
        <f t="shared" si="90"/>
        <v>44</v>
      </c>
    </row>
    <row r="459" spans="3:19" x14ac:dyDescent="0.25">
      <c r="C459" t="s">
        <v>8</v>
      </c>
      <c r="D459" s="18" t="s">
        <v>70</v>
      </c>
      <c r="E459">
        <v>44</v>
      </c>
      <c r="F459">
        <v>21</v>
      </c>
      <c r="G459" s="33">
        <f t="shared" si="87"/>
        <v>924</v>
      </c>
      <c r="H459" s="1" t="s">
        <v>97</v>
      </c>
      <c r="I459" s="1">
        <v>42951</v>
      </c>
      <c r="J459" t="s">
        <v>24</v>
      </c>
      <c r="K459">
        <v>2017</v>
      </c>
      <c r="L459" s="1">
        <v>42981</v>
      </c>
      <c r="M459" s="31">
        <f t="shared" si="88"/>
        <v>0</v>
      </c>
      <c r="N459" s="31">
        <f t="shared" si="89"/>
        <v>924</v>
      </c>
      <c r="O459">
        <v>5</v>
      </c>
      <c r="P459" t="s">
        <v>57</v>
      </c>
      <c r="Q459" t="s">
        <v>82</v>
      </c>
      <c r="R459" t="s">
        <v>86</v>
      </c>
      <c r="S459" s="31">
        <f t="shared" si="90"/>
        <v>46.2</v>
      </c>
    </row>
    <row r="460" spans="3:19" x14ac:dyDescent="0.25">
      <c r="C460" t="s">
        <v>4</v>
      </c>
      <c r="D460" s="18" t="s">
        <v>71</v>
      </c>
      <c r="E460">
        <v>38</v>
      </c>
      <c r="F460">
        <v>18</v>
      </c>
      <c r="G460" s="33">
        <f t="shared" ref="G460:G467" si="91">F460*E460</f>
        <v>684</v>
      </c>
      <c r="H460" s="1" t="s">
        <v>97</v>
      </c>
      <c r="I460" s="1">
        <v>42952</v>
      </c>
      <c r="J460" t="s">
        <v>24</v>
      </c>
      <c r="K460">
        <v>2017</v>
      </c>
      <c r="L460" s="1">
        <v>42982</v>
      </c>
      <c r="M460" s="31">
        <f t="shared" si="88"/>
        <v>0</v>
      </c>
      <c r="N460" s="31">
        <f t="shared" si="89"/>
        <v>684</v>
      </c>
      <c r="O460">
        <v>3</v>
      </c>
      <c r="P460" t="s">
        <v>55</v>
      </c>
      <c r="Q460" t="s">
        <v>84</v>
      </c>
      <c r="R460" t="s">
        <v>86</v>
      </c>
      <c r="S460" s="31">
        <f t="shared" si="90"/>
        <v>34.200000000000003</v>
      </c>
    </row>
    <row r="461" spans="3:19" x14ac:dyDescent="0.25">
      <c r="C461" t="s">
        <v>10</v>
      </c>
      <c r="D461" s="18" t="s">
        <v>71</v>
      </c>
      <c r="E461">
        <v>26</v>
      </c>
      <c r="F461">
        <v>57</v>
      </c>
      <c r="G461" s="33">
        <f t="shared" si="91"/>
        <v>1482</v>
      </c>
      <c r="H461" s="1" t="s">
        <v>97</v>
      </c>
      <c r="I461" s="1">
        <v>42953</v>
      </c>
      <c r="J461" t="s">
        <v>24</v>
      </c>
      <c r="K461">
        <v>2017</v>
      </c>
      <c r="L461" s="1">
        <v>42983</v>
      </c>
      <c r="M461" s="31">
        <f t="shared" si="88"/>
        <v>0</v>
      </c>
      <c r="N461" s="31">
        <f t="shared" si="89"/>
        <v>1482</v>
      </c>
      <c r="O461">
        <v>5</v>
      </c>
      <c r="P461" t="s">
        <v>57</v>
      </c>
      <c r="Q461" t="s">
        <v>84</v>
      </c>
      <c r="R461" t="s">
        <v>86</v>
      </c>
      <c r="S461" s="31">
        <f t="shared" si="90"/>
        <v>222.29999999999998</v>
      </c>
    </row>
    <row r="462" spans="3:19" x14ac:dyDescent="0.25">
      <c r="C462" t="s">
        <v>4</v>
      </c>
      <c r="D462" s="18" t="s">
        <v>71</v>
      </c>
      <c r="E462">
        <v>38</v>
      </c>
      <c r="F462">
        <v>32</v>
      </c>
      <c r="G462" s="33">
        <f t="shared" si="91"/>
        <v>1216</v>
      </c>
      <c r="H462" s="1" t="s">
        <v>94</v>
      </c>
      <c r="I462" s="1">
        <v>42953</v>
      </c>
      <c r="J462" t="s">
        <v>24</v>
      </c>
      <c r="K462">
        <v>2017</v>
      </c>
      <c r="L462" s="1">
        <v>42954</v>
      </c>
      <c r="M462" s="31">
        <f t="shared" si="88"/>
        <v>60.800000000000004</v>
      </c>
      <c r="N462" s="31">
        <f t="shared" si="89"/>
        <v>1155.2</v>
      </c>
      <c r="O462">
        <v>4</v>
      </c>
      <c r="P462" t="s">
        <v>53</v>
      </c>
      <c r="Q462" t="s">
        <v>81</v>
      </c>
      <c r="R462" t="s">
        <v>86</v>
      </c>
      <c r="S462" s="31">
        <f t="shared" si="90"/>
        <v>182.4</v>
      </c>
    </row>
    <row r="463" spans="3:19" x14ac:dyDescent="0.25">
      <c r="C463" t="s">
        <v>4</v>
      </c>
      <c r="D463" s="18" t="s">
        <v>71</v>
      </c>
      <c r="E463">
        <v>38</v>
      </c>
      <c r="F463">
        <v>28</v>
      </c>
      <c r="G463" s="33">
        <f t="shared" si="91"/>
        <v>1064</v>
      </c>
      <c r="H463" s="1" t="s">
        <v>96</v>
      </c>
      <c r="I463" s="1">
        <v>42953</v>
      </c>
      <c r="J463" t="s">
        <v>24</v>
      </c>
      <c r="K463">
        <v>2017</v>
      </c>
      <c r="L463" s="1">
        <v>42983</v>
      </c>
      <c r="M463" s="31">
        <f t="shared" si="88"/>
        <v>0</v>
      </c>
      <c r="N463" s="31">
        <f t="shared" si="89"/>
        <v>1064</v>
      </c>
      <c r="O463">
        <v>4</v>
      </c>
      <c r="P463" t="s">
        <v>53</v>
      </c>
      <c r="Q463" t="s">
        <v>82</v>
      </c>
      <c r="R463" t="s">
        <v>86</v>
      </c>
      <c r="S463" s="31">
        <f t="shared" si="90"/>
        <v>159.6</v>
      </c>
    </row>
    <row r="464" spans="3:19" x14ac:dyDescent="0.25">
      <c r="C464" t="s">
        <v>12</v>
      </c>
      <c r="D464" s="18" t="s">
        <v>71</v>
      </c>
      <c r="E464">
        <v>44</v>
      </c>
      <c r="F464">
        <v>18</v>
      </c>
      <c r="G464" s="33">
        <f t="shared" si="91"/>
        <v>792</v>
      </c>
      <c r="H464" s="1" t="s">
        <v>97</v>
      </c>
      <c r="I464" s="1">
        <v>42953</v>
      </c>
      <c r="J464" t="s">
        <v>24</v>
      </c>
      <c r="K464">
        <v>2017</v>
      </c>
      <c r="L464" s="1">
        <v>42983</v>
      </c>
      <c r="M464" s="31">
        <f t="shared" si="88"/>
        <v>0</v>
      </c>
      <c r="N464" s="31">
        <f t="shared" si="89"/>
        <v>792</v>
      </c>
      <c r="O464">
        <v>5</v>
      </c>
      <c r="P464" t="s">
        <v>57</v>
      </c>
      <c r="Q464" t="s">
        <v>84</v>
      </c>
      <c r="R464" t="s">
        <v>86</v>
      </c>
      <c r="S464" s="31">
        <f t="shared" si="90"/>
        <v>39.6</v>
      </c>
    </row>
    <row r="465" spans="3:19" x14ac:dyDescent="0.25">
      <c r="C465" t="s">
        <v>4</v>
      </c>
      <c r="D465" t="s">
        <v>71</v>
      </c>
      <c r="E465">
        <v>38</v>
      </c>
      <c r="F465">
        <v>16</v>
      </c>
      <c r="G465" s="33">
        <f t="shared" si="91"/>
        <v>608</v>
      </c>
      <c r="H465" s="1" t="s">
        <v>97</v>
      </c>
      <c r="I465" s="1">
        <v>42953</v>
      </c>
      <c r="J465" t="s">
        <v>24</v>
      </c>
      <c r="K465">
        <v>2017</v>
      </c>
      <c r="L465" s="1">
        <v>42983</v>
      </c>
      <c r="M465" s="31">
        <f t="shared" si="88"/>
        <v>0</v>
      </c>
      <c r="N465" s="31">
        <f t="shared" si="89"/>
        <v>608</v>
      </c>
      <c r="O465">
        <v>2</v>
      </c>
      <c r="P465" t="s">
        <v>54</v>
      </c>
      <c r="Q465" t="s">
        <v>82</v>
      </c>
      <c r="R465" t="s">
        <v>86</v>
      </c>
      <c r="S465" s="31">
        <f t="shared" si="90"/>
        <v>30.400000000000002</v>
      </c>
    </row>
    <row r="466" spans="3:19" x14ac:dyDescent="0.25">
      <c r="C466" t="s">
        <v>6</v>
      </c>
      <c r="D466" s="18" t="s">
        <v>71</v>
      </c>
      <c r="E466">
        <v>26</v>
      </c>
      <c r="F466">
        <v>58</v>
      </c>
      <c r="G466" s="33">
        <f t="shared" si="91"/>
        <v>1508</v>
      </c>
      <c r="H466" s="1" t="s">
        <v>93</v>
      </c>
      <c r="I466" s="1">
        <v>42953</v>
      </c>
      <c r="J466" t="s">
        <v>24</v>
      </c>
      <c r="K466">
        <v>2017</v>
      </c>
      <c r="L466" s="1">
        <v>42954</v>
      </c>
      <c r="M466" s="31">
        <f t="shared" si="88"/>
        <v>105.56000000000002</v>
      </c>
      <c r="N466" s="31">
        <f t="shared" si="89"/>
        <v>1402.44</v>
      </c>
      <c r="O466">
        <v>1</v>
      </c>
      <c r="P466" t="s">
        <v>89</v>
      </c>
      <c r="Q466" t="s">
        <v>89</v>
      </c>
      <c r="R466" t="s">
        <v>87</v>
      </c>
      <c r="S466" s="31">
        <f t="shared" si="90"/>
        <v>0</v>
      </c>
    </row>
    <row r="467" spans="3:19" x14ac:dyDescent="0.25">
      <c r="C467" t="s">
        <v>12</v>
      </c>
      <c r="D467" s="18" t="s">
        <v>71</v>
      </c>
      <c r="E467">
        <v>44</v>
      </c>
      <c r="F467">
        <v>67</v>
      </c>
      <c r="G467" s="33">
        <f t="shared" si="91"/>
        <v>2948</v>
      </c>
      <c r="H467" s="1" t="s">
        <v>97</v>
      </c>
      <c r="I467" s="1">
        <v>42953</v>
      </c>
      <c r="J467" t="s">
        <v>24</v>
      </c>
      <c r="K467">
        <v>2017</v>
      </c>
      <c r="L467" s="1">
        <v>42983</v>
      </c>
      <c r="M467" s="31">
        <f t="shared" si="88"/>
        <v>0</v>
      </c>
      <c r="N467" s="31">
        <f t="shared" si="89"/>
        <v>2948</v>
      </c>
      <c r="O467">
        <v>6</v>
      </c>
      <c r="P467" t="s">
        <v>56</v>
      </c>
      <c r="Q467" t="s">
        <v>84</v>
      </c>
      <c r="R467" t="s">
        <v>86</v>
      </c>
      <c r="S467" s="31">
        <f t="shared" si="90"/>
        <v>442.2</v>
      </c>
    </row>
    <row r="468" spans="3:19" x14ac:dyDescent="0.25">
      <c r="C468" t="s">
        <v>7</v>
      </c>
      <c r="D468" s="18" t="s">
        <v>70</v>
      </c>
      <c r="E468">
        <v>11</v>
      </c>
      <c r="F468">
        <v>77</v>
      </c>
      <c r="G468" s="33">
        <f t="shared" ref="G468:G473" si="92">F468*E468</f>
        <v>847</v>
      </c>
      <c r="H468" s="1" t="s">
        <v>97</v>
      </c>
      <c r="I468" s="1">
        <v>42954</v>
      </c>
      <c r="J468" t="s">
        <v>24</v>
      </c>
      <c r="K468">
        <v>2017</v>
      </c>
      <c r="L468" s="1">
        <v>42984</v>
      </c>
      <c r="M468" s="31">
        <f t="shared" si="88"/>
        <v>0</v>
      </c>
      <c r="N468" s="31">
        <f t="shared" si="89"/>
        <v>847</v>
      </c>
      <c r="O468">
        <v>4</v>
      </c>
      <c r="P468" t="s">
        <v>53</v>
      </c>
      <c r="Q468" t="s">
        <v>82</v>
      </c>
      <c r="R468" t="s">
        <v>86</v>
      </c>
      <c r="S468" s="31">
        <f t="shared" si="90"/>
        <v>42.35</v>
      </c>
    </row>
    <row r="469" spans="3:19" x14ac:dyDescent="0.25">
      <c r="C469" t="s">
        <v>4</v>
      </c>
      <c r="D469" s="18" t="s">
        <v>71</v>
      </c>
      <c r="E469">
        <v>38</v>
      </c>
      <c r="F469">
        <v>56</v>
      </c>
      <c r="G469" s="33">
        <f t="shared" si="92"/>
        <v>2128</v>
      </c>
      <c r="H469" s="1" t="s">
        <v>97</v>
      </c>
      <c r="I469" s="1">
        <v>42954</v>
      </c>
      <c r="J469" t="s">
        <v>24</v>
      </c>
      <c r="K469">
        <v>2017</v>
      </c>
      <c r="L469" s="1">
        <v>42984</v>
      </c>
      <c r="M469" s="31">
        <f t="shared" si="88"/>
        <v>0</v>
      </c>
      <c r="N469" s="31">
        <f t="shared" si="89"/>
        <v>2128</v>
      </c>
      <c r="O469">
        <v>5</v>
      </c>
      <c r="P469" t="s">
        <v>57</v>
      </c>
      <c r="Q469" t="s">
        <v>84</v>
      </c>
      <c r="R469" t="s">
        <v>86</v>
      </c>
      <c r="S469" s="31">
        <f t="shared" si="90"/>
        <v>319.2</v>
      </c>
    </row>
    <row r="470" spans="3:19" x14ac:dyDescent="0.25">
      <c r="C470" t="s">
        <v>5</v>
      </c>
      <c r="D470" s="18" t="s">
        <v>70</v>
      </c>
      <c r="E470">
        <v>48</v>
      </c>
      <c r="F470">
        <v>11</v>
      </c>
      <c r="G470" s="33">
        <f t="shared" si="92"/>
        <v>528</v>
      </c>
      <c r="H470" s="1" t="s">
        <v>97</v>
      </c>
      <c r="I470" s="1">
        <v>42955</v>
      </c>
      <c r="J470" t="s">
        <v>24</v>
      </c>
      <c r="K470">
        <v>2017</v>
      </c>
      <c r="L470" s="1">
        <v>42985</v>
      </c>
      <c r="M470" s="31">
        <f t="shared" si="88"/>
        <v>0</v>
      </c>
      <c r="N470" s="31">
        <f t="shared" si="89"/>
        <v>528</v>
      </c>
      <c r="O470">
        <v>6</v>
      </c>
      <c r="P470" t="s">
        <v>56</v>
      </c>
      <c r="Q470" t="s">
        <v>85</v>
      </c>
      <c r="R470" t="s">
        <v>86</v>
      </c>
      <c r="S470" s="31">
        <f t="shared" si="90"/>
        <v>26.400000000000002</v>
      </c>
    </row>
    <row r="471" spans="3:19" x14ac:dyDescent="0.25">
      <c r="C471" t="s">
        <v>9</v>
      </c>
      <c r="D471" t="s">
        <v>70</v>
      </c>
      <c r="E471">
        <v>35</v>
      </c>
      <c r="F471">
        <v>78</v>
      </c>
      <c r="G471" s="33">
        <f t="shared" si="92"/>
        <v>2730</v>
      </c>
      <c r="H471" s="1" t="s">
        <v>96</v>
      </c>
      <c r="I471" s="1">
        <v>42956</v>
      </c>
      <c r="J471" t="s">
        <v>24</v>
      </c>
      <c r="K471">
        <v>2017</v>
      </c>
      <c r="L471" s="1">
        <v>42986</v>
      </c>
      <c r="M471" s="31">
        <f t="shared" si="88"/>
        <v>0</v>
      </c>
      <c r="N471" s="31">
        <f t="shared" si="89"/>
        <v>2730</v>
      </c>
      <c r="O471">
        <v>2</v>
      </c>
      <c r="P471" t="s">
        <v>54</v>
      </c>
      <c r="Q471" t="s">
        <v>82</v>
      </c>
      <c r="R471" t="s">
        <v>86</v>
      </c>
      <c r="S471" s="31">
        <f t="shared" si="90"/>
        <v>409.5</v>
      </c>
    </row>
    <row r="472" spans="3:19" x14ac:dyDescent="0.25">
      <c r="C472" t="s">
        <v>5</v>
      </c>
      <c r="D472" s="18" t="s">
        <v>70</v>
      </c>
      <c r="E472">
        <v>48</v>
      </c>
      <c r="F472">
        <v>70</v>
      </c>
      <c r="G472" s="33">
        <f t="shared" si="92"/>
        <v>3360</v>
      </c>
      <c r="H472" s="1" t="s">
        <v>96</v>
      </c>
      <c r="I472" s="1">
        <v>42956</v>
      </c>
      <c r="J472" t="s">
        <v>24</v>
      </c>
      <c r="K472">
        <v>2017</v>
      </c>
      <c r="L472" s="1">
        <v>42986</v>
      </c>
      <c r="M472" s="31">
        <f t="shared" si="88"/>
        <v>0</v>
      </c>
      <c r="N472" s="31">
        <f t="shared" si="89"/>
        <v>3360</v>
      </c>
      <c r="O472">
        <v>6</v>
      </c>
      <c r="P472" t="s">
        <v>56</v>
      </c>
      <c r="Q472" t="s">
        <v>84</v>
      </c>
      <c r="R472" t="s">
        <v>86</v>
      </c>
      <c r="S472" s="31">
        <f t="shared" si="90"/>
        <v>504</v>
      </c>
    </row>
    <row r="473" spans="3:19" x14ac:dyDescent="0.25">
      <c r="C473" t="s">
        <v>5</v>
      </c>
      <c r="D473" s="18" t="s">
        <v>70</v>
      </c>
      <c r="E473">
        <v>48</v>
      </c>
      <c r="F473">
        <v>97</v>
      </c>
      <c r="G473" s="33">
        <f t="shared" si="92"/>
        <v>4656</v>
      </c>
      <c r="H473" s="1" t="s">
        <v>97</v>
      </c>
      <c r="I473" s="1">
        <v>42956</v>
      </c>
      <c r="J473" t="s">
        <v>24</v>
      </c>
      <c r="K473">
        <v>2017</v>
      </c>
      <c r="L473" s="1">
        <v>42986</v>
      </c>
      <c r="M473" s="31">
        <f t="shared" si="88"/>
        <v>0</v>
      </c>
      <c r="N473" s="31">
        <f t="shared" si="89"/>
        <v>4656</v>
      </c>
      <c r="O473">
        <v>3</v>
      </c>
      <c r="P473" t="s">
        <v>55</v>
      </c>
      <c r="Q473" t="s">
        <v>84</v>
      </c>
      <c r="R473" t="s">
        <v>86</v>
      </c>
      <c r="S473" s="31">
        <f t="shared" si="90"/>
        <v>698.4</v>
      </c>
    </row>
    <row r="474" spans="3:19" x14ac:dyDescent="0.25">
      <c r="C474" t="s">
        <v>10</v>
      </c>
      <c r="D474" s="18" t="s">
        <v>71</v>
      </c>
      <c r="E474">
        <v>26</v>
      </c>
      <c r="F474">
        <v>45</v>
      </c>
      <c r="G474" s="33">
        <f t="shared" ref="G474:G478" si="93">F474*E474</f>
        <v>1170</v>
      </c>
      <c r="H474" s="1" t="s">
        <v>97</v>
      </c>
      <c r="I474" s="1">
        <v>42957</v>
      </c>
      <c r="J474" t="s">
        <v>24</v>
      </c>
      <c r="K474">
        <v>2017</v>
      </c>
      <c r="L474" s="1">
        <v>42987</v>
      </c>
      <c r="M474" s="31">
        <f t="shared" si="88"/>
        <v>0</v>
      </c>
      <c r="N474" s="31">
        <f t="shared" si="89"/>
        <v>1170</v>
      </c>
      <c r="O474">
        <v>3</v>
      </c>
      <c r="P474" t="s">
        <v>55</v>
      </c>
      <c r="Q474" t="s">
        <v>80</v>
      </c>
      <c r="R474" t="s">
        <v>86</v>
      </c>
      <c r="S474" s="31">
        <f t="shared" si="90"/>
        <v>175.5</v>
      </c>
    </row>
    <row r="475" spans="3:19" x14ac:dyDescent="0.25">
      <c r="C475" t="s">
        <v>12</v>
      </c>
      <c r="D475" s="18" t="s">
        <v>71</v>
      </c>
      <c r="E475">
        <v>44</v>
      </c>
      <c r="F475">
        <v>17</v>
      </c>
      <c r="G475" s="33">
        <f t="shared" si="93"/>
        <v>748</v>
      </c>
      <c r="H475" s="1" t="s">
        <v>97</v>
      </c>
      <c r="I475" s="1">
        <v>42957</v>
      </c>
      <c r="J475" t="s">
        <v>24</v>
      </c>
      <c r="K475">
        <v>2017</v>
      </c>
      <c r="L475" s="1">
        <v>42987</v>
      </c>
      <c r="M475" s="31">
        <f t="shared" si="88"/>
        <v>0</v>
      </c>
      <c r="N475" s="31">
        <f t="shared" si="89"/>
        <v>748</v>
      </c>
      <c r="O475">
        <v>4</v>
      </c>
      <c r="P475" t="s">
        <v>53</v>
      </c>
      <c r="Q475" t="s">
        <v>84</v>
      </c>
      <c r="R475" t="s">
        <v>86</v>
      </c>
      <c r="S475" s="31">
        <f t="shared" si="90"/>
        <v>37.4</v>
      </c>
    </row>
    <row r="476" spans="3:19" x14ac:dyDescent="0.25">
      <c r="C476" t="s">
        <v>4</v>
      </c>
      <c r="D476" s="18" t="s">
        <v>71</v>
      </c>
      <c r="E476">
        <v>38</v>
      </c>
      <c r="F476">
        <v>13</v>
      </c>
      <c r="G476" s="33">
        <f t="shared" si="93"/>
        <v>494</v>
      </c>
      <c r="H476" s="1" t="s">
        <v>97</v>
      </c>
      <c r="I476" s="1">
        <v>42958</v>
      </c>
      <c r="J476" t="s">
        <v>24</v>
      </c>
      <c r="K476">
        <v>2017</v>
      </c>
      <c r="L476" s="1">
        <v>42988</v>
      </c>
      <c r="M476" s="31">
        <f t="shared" si="88"/>
        <v>0</v>
      </c>
      <c r="N476" s="31">
        <f t="shared" si="89"/>
        <v>494</v>
      </c>
      <c r="O476">
        <v>3</v>
      </c>
      <c r="P476" t="s">
        <v>55</v>
      </c>
      <c r="Q476" t="s">
        <v>83</v>
      </c>
      <c r="R476" t="s">
        <v>86</v>
      </c>
      <c r="S476" s="31">
        <f t="shared" si="90"/>
        <v>24.700000000000003</v>
      </c>
    </row>
    <row r="477" spans="3:19" x14ac:dyDescent="0.25">
      <c r="C477" t="s">
        <v>12</v>
      </c>
      <c r="D477" s="18" t="s">
        <v>71</v>
      </c>
      <c r="E477">
        <v>44</v>
      </c>
      <c r="F477">
        <v>37</v>
      </c>
      <c r="G477" s="33">
        <f t="shared" si="93"/>
        <v>1628</v>
      </c>
      <c r="H477" s="1" t="s">
        <v>97</v>
      </c>
      <c r="I477" s="1">
        <v>42958</v>
      </c>
      <c r="J477" t="s">
        <v>24</v>
      </c>
      <c r="K477">
        <v>2017</v>
      </c>
      <c r="L477" s="1">
        <v>42988</v>
      </c>
      <c r="M477" s="31">
        <f t="shared" si="88"/>
        <v>0</v>
      </c>
      <c r="N477" s="31">
        <f t="shared" si="89"/>
        <v>1628</v>
      </c>
      <c r="O477">
        <v>6</v>
      </c>
      <c r="P477" t="s">
        <v>56</v>
      </c>
      <c r="Q477" t="s">
        <v>85</v>
      </c>
      <c r="R477" t="s">
        <v>86</v>
      </c>
      <c r="S477" s="31">
        <f t="shared" si="90"/>
        <v>244.2</v>
      </c>
    </row>
    <row r="478" spans="3:19" x14ac:dyDescent="0.25">
      <c r="C478" t="s">
        <v>4</v>
      </c>
      <c r="D478" s="18" t="s">
        <v>71</v>
      </c>
      <c r="E478">
        <v>38</v>
      </c>
      <c r="F478">
        <v>43</v>
      </c>
      <c r="G478" s="33">
        <f t="shared" si="93"/>
        <v>1634</v>
      </c>
      <c r="H478" s="1" t="s">
        <v>94</v>
      </c>
      <c r="I478" s="1">
        <v>42960</v>
      </c>
      <c r="J478" t="s">
        <v>24</v>
      </c>
      <c r="K478">
        <v>2017</v>
      </c>
      <c r="L478" s="1">
        <v>42961</v>
      </c>
      <c r="M478" s="31">
        <f t="shared" si="88"/>
        <v>81.7</v>
      </c>
      <c r="N478" s="31">
        <f t="shared" si="89"/>
        <v>1552.3</v>
      </c>
      <c r="O478">
        <v>6</v>
      </c>
      <c r="P478" t="s">
        <v>56</v>
      </c>
      <c r="Q478" t="s">
        <v>82</v>
      </c>
      <c r="R478" t="s">
        <v>86</v>
      </c>
      <c r="S478" s="31">
        <f t="shared" si="90"/>
        <v>245.1</v>
      </c>
    </row>
    <row r="479" spans="3:19" x14ac:dyDescent="0.25">
      <c r="C479" t="s">
        <v>9</v>
      </c>
      <c r="D479" s="18" t="s">
        <v>70</v>
      </c>
      <c r="E479">
        <v>35</v>
      </c>
      <c r="F479">
        <v>36</v>
      </c>
      <c r="G479" s="33">
        <f t="shared" ref="G479:G485" si="94">F479*E479</f>
        <v>1260</v>
      </c>
      <c r="H479" s="1" t="s">
        <v>94</v>
      </c>
      <c r="I479" s="1">
        <v>42960</v>
      </c>
      <c r="J479" t="s">
        <v>24</v>
      </c>
      <c r="K479">
        <v>2017</v>
      </c>
      <c r="L479" s="1">
        <v>42961</v>
      </c>
      <c r="M479" s="31">
        <f t="shared" si="88"/>
        <v>63</v>
      </c>
      <c r="N479" s="31">
        <f t="shared" si="89"/>
        <v>1197</v>
      </c>
      <c r="O479">
        <v>6</v>
      </c>
      <c r="P479" t="s">
        <v>56</v>
      </c>
      <c r="Q479" t="s">
        <v>81</v>
      </c>
      <c r="R479" t="s">
        <v>86</v>
      </c>
      <c r="S479" s="31">
        <f t="shared" si="90"/>
        <v>189</v>
      </c>
    </row>
    <row r="480" spans="3:19" x14ac:dyDescent="0.25">
      <c r="C480" t="s">
        <v>11</v>
      </c>
      <c r="D480" s="18" t="s">
        <v>70</v>
      </c>
      <c r="E480">
        <v>21</v>
      </c>
      <c r="F480">
        <v>72</v>
      </c>
      <c r="G480" s="33">
        <f t="shared" si="94"/>
        <v>1512</v>
      </c>
      <c r="H480" s="1" t="s">
        <v>97</v>
      </c>
      <c r="I480" s="1">
        <v>42960</v>
      </c>
      <c r="J480" t="s">
        <v>24</v>
      </c>
      <c r="K480">
        <v>2017</v>
      </c>
      <c r="L480" s="1">
        <v>42990</v>
      </c>
      <c r="M480" s="31">
        <f t="shared" si="88"/>
        <v>0</v>
      </c>
      <c r="N480" s="31">
        <f t="shared" si="89"/>
        <v>1512</v>
      </c>
      <c r="O480">
        <v>5</v>
      </c>
      <c r="P480" t="s">
        <v>57</v>
      </c>
      <c r="Q480" t="s">
        <v>81</v>
      </c>
      <c r="R480" t="s">
        <v>86</v>
      </c>
      <c r="S480" s="31">
        <f t="shared" si="90"/>
        <v>226.79999999999998</v>
      </c>
    </row>
    <row r="481" spans="3:19" x14ac:dyDescent="0.25">
      <c r="C481" t="s">
        <v>7</v>
      </c>
      <c r="D481" s="18" t="s">
        <v>70</v>
      </c>
      <c r="E481">
        <v>11</v>
      </c>
      <c r="F481">
        <v>78</v>
      </c>
      <c r="G481" s="33">
        <f t="shared" si="94"/>
        <v>858</v>
      </c>
      <c r="H481" s="1" t="s">
        <v>93</v>
      </c>
      <c r="I481" s="1">
        <v>42960</v>
      </c>
      <c r="J481" t="s">
        <v>24</v>
      </c>
      <c r="K481">
        <v>2017</v>
      </c>
      <c r="L481" s="1">
        <v>42961</v>
      </c>
      <c r="M481" s="31">
        <f t="shared" si="88"/>
        <v>60.06</v>
      </c>
      <c r="N481" s="31">
        <f t="shared" si="89"/>
        <v>797.94</v>
      </c>
      <c r="O481">
        <v>3</v>
      </c>
      <c r="P481" t="s">
        <v>55</v>
      </c>
      <c r="Q481" t="s">
        <v>84</v>
      </c>
      <c r="R481" t="s">
        <v>86</v>
      </c>
      <c r="S481" s="31">
        <f t="shared" si="90"/>
        <v>42.900000000000006</v>
      </c>
    </row>
    <row r="482" spans="3:19" x14ac:dyDescent="0.25">
      <c r="C482" t="s">
        <v>11</v>
      </c>
      <c r="D482" s="18" t="s">
        <v>70</v>
      </c>
      <c r="E482">
        <v>21</v>
      </c>
      <c r="F482">
        <v>7</v>
      </c>
      <c r="G482" s="33">
        <f t="shared" si="94"/>
        <v>147</v>
      </c>
      <c r="H482" s="1" t="s">
        <v>94</v>
      </c>
      <c r="I482" s="1">
        <v>42962</v>
      </c>
      <c r="J482" t="s">
        <v>24</v>
      </c>
      <c r="K482">
        <v>2017</v>
      </c>
      <c r="L482" s="1">
        <v>42963</v>
      </c>
      <c r="M482" s="31">
        <f t="shared" si="88"/>
        <v>7.3500000000000005</v>
      </c>
      <c r="N482" s="31">
        <f t="shared" si="89"/>
        <v>139.65</v>
      </c>
      <c r="O482">
        <v>1</v>
      </c>
      <c r="P482" t="s">
        <v>89</v>
      </c>
      <c r="Q482" t="s">
        <v>89</v>
      </c>
      <c r="R482" t="s">
        <v>87</v>
      </c>
      <c r="S482" s="31">
        <f t="shared" si="90"/>
        <v>0</v>
      </c>
    </row>
    <row r="483" spans="3:19" x14ac:dyDescent="0.25">
      <c r="C483" t="s">
        <v>4</v>
      </c>
      <c r="D483" s="18" t="s">
        <v>71</v>
      </c>
      <c r="E483">
        <v>38</v>
      </c>
      <c r="F483">
        <v>41</v>
      </c>
      <c r="G483" s="33">
        <f t="shared" si="94"/>
        <v>1558</v>
      </c>
      <c r="H483" s="1" t="s">
        <v>93</v>
      </c>
      <c r="I483" s="1">
        <v>42962</v>
      </c>
      <c r="J483" t="s">
        <v>24</v>
      </c>
      <c r="K483">
        <v>2017</v>
      </c>
      <c r="L483" s="1">
        <v>42963</v>
      </c>
      <c r="M483" s="31">
        <f t="shared" si="88"/>
        <v>109.06000000000002</v>
      </c>
      <c r="N483" s="31">
        <f t="shared" si="89"/>
        <v>1448.94</v>
      </c>
      <c r="O483">
        <v>4</v>
      </c>
      <c r="P483" t="s">
        <v>53</v>
      </c>
      <c r="Q483" t="s">
        <v>85</v>
      </c>
      <c r="R483" t="s">
        <v>86</v>
      </c>
      <c r="S483" s="31">
        <f t="shared" si="90"/>
        <v>233.7</v>
      </c>
    </row>
    <row r="484" spans="3:19" x14ac:dyDescent="0.25">
      <c r="C484" t="s">
        <v>9</v>
      </c>
      <c r="D484" s="18" t="s">
        <v>70</v>
      </c>
      <c r="E484">
        <v>35</v>
      </c>
      <c r="F484">
        <v>67</v>
      </c>
      <c r="G484" s="33">
        <f t="shared" si="94"/>
        <v>2345</v>
      </c>
      <c r="H484" s="1" t="s">
        <v>96</v>
      </c>
      <c r="I484" s="1">
        <v>42962</v>
      </c>
      <c r="J484" t="s">
        <v>24</v>
      </c>
      <c r="K484">
        <v>2017</v>
      </c>
      <c r="L484" s="1">
        <v>42992</v>
      </c>
      <c r="M484" s="31">
        <f t="shared" si="88"/>
        <v>0</v>
      </c>
      <c r="N484" s="31">
        <f t="shared" si="89"/>
        <v>2345</v>
      </c>
      <c r="O484">
        <v>6</v>
      </c>
      <c r="P484" t="s">
        <v>56</v>
      </c>
      <c r="Q484" t="s">
        <v>82</v>
      </c>
      <c r="R484" t="s">
        <v>86</v>
      </c>
      <c r="S484" s="31">
        <f t="shared" si="90"/>
        <v>351.75</v>
      </c>
    </row>
    <row r="485" spans="3:19" x14ac:dyDescent="0.25">
      <c r="C485" t="s">
        <v>7</v>
      </c>
      <c r="D485" s="18" t="s">
        <v>70</v>
      </c>
      <c r="E485">
        <v>11</v>
      </c>
      <c r="F485">
        <v>36</v>
      </c>
      <c r="G485" s="33">
        <f t="shared" si="94"/>
        <v>396</v>
      </c>
      <c r="H485" s="1" t="s">
        <v>97</v>
      </c>
      <c r="I485" s="1">
        <v>42963</v>
      </c>
      <c r="J485" t="s">
        <v>24</v>
      </c>
      <c r="K485">
        <v>2017</v>
      </c>
      <c r="L485" s="1">
        <v>42993</v>
      </c>
      <c r="M485" s="31">
        <f t="shared" si="88"/>
        <v>0</v>
      </c>
      <c r="N485" s="31">
        <f t="shared" si="89"/>
        <v>396</v>
      </c>
      <c r="O485">
        <v>5</v>
      </c>
      <c r="P485" t="s">
        <v>57</v>
      </c>
      <c r="Q485" t="s">
        <v>81</v>
      </c>
      <c r="R485" t="s">
        <v>86</v>
      </c>
      <c r="S485" s="31">
        <f t="shared" si="90"/>
        <v>19.8</v>
      </c>
    </row>
    <row r="486" spans="3:19" x14ac:dyDescent="0.25">
      <c r="C486" t="s">
        <v>10</v>
      </c>
      <c r="D486" s="18" t="s">
        <v>71</v>
      </c>
      <c r="E486">
        <v>26</v>
      </c>
      <c r="F486">
        <v>34</v>
      </c>
      <c r="G486" s="33">
        <f t="shared" ref="G486:G487" si="95">F486*E486</f>
        <v>884</v>
      </c>
      <c r="H486" s="1" t="s">
        <v>96</v>
      </c>
      <c r="I486" s="1">
        <v>42963</v>
      </c>
      <c r="J486" t="s">
        <v>24</v>
      </c>
      <c r="K486">
        <v>2017</v>
      </c>
      <c r="L486" s="1">
        <v>42993</v>
      </c>
      <c r="M486" s="31">
        <f t="shared" si="88"/>
        <v>0</v>
      </c>
      <c r="N486" s="31">
        <f t="shared" si="89"/>
        <v>884</v>
      </c>
      <c r="O486">
        <v>6</v>
      </c>
      <c r="P486" t="s">
        <v>56</v>
      </c>
      <c r="Q486" t="s">
        <v>81</v>
      </c>
      <c r="R486" t="s">
        <v>86</v>
      </c>
      <c r="S486" s="31">
        <f t="shared" si="90"/>
        <v>44.2</v>
      </c>
    </row>
    <row r="487" spans="3:19" x14ac:dyDescent="0.25">
      <c r="C487" t="s">
        <v>10</v>
      </c>
      <c r="D487" s="18" t="s">
        <v>71</v>
      </c>
      <c r="E487">
        <v>26</v>
      </c>
      <c r="F487">
        <v>13</v>
      </c>
      <c r="G487" s="33">
        <f t="shared" si="95"/>
        <v>338</v>
      </c>
      <c r="H487" s="1" t="s">
        <v>97</v>
      </c>
      <c r="I487" s="1">
        <v>42963</v>
      </c>
      <c r="J487" t="s">
        <v>24</v>
      </c>
      <c r="K487">
        <v>2017</v>
      </c>
      <c r="L487" s="1">
        <v>42993</v>
      </c>
      <c r="M487" s="31">
        <f t="shared" si="88"/>
        <v>0</v>
      </c>
      <c r="N487" s="31">
        <f t="shared" si="89"/>
        <v>338</v>
      </c>
      <c r="O487">
        <v>5</v>
      </c>
      <c r="P487" t="s">
        <v>57</v>
      </c>
      <c r="Q487" t="s">
        <v>84</v>
      </c>
      <c r="R487" t="s">
        <v>86</v>
      </c>
      <c r="S487" s="31">
        <f t="shared" si="90"/>
        <v>16.900000000000002</v>
      </c>
    </row>
    <row r="488" spans="3:19" x14ac:dyDescent="0.25">
      <c r="C488" t="s">
        <v>8</v>
      </c>
      <c r="D488" s="18" t="s">
        <v>70</v>
      </c>
      <c r="E488">
        <v>44</v>
      </c>
      <c r="F488">
        <v>10</v>
      </c>
      <c r="G488" s="33">
        <f t="shared" ref="G488:G493" si="96">F488*E488</f>
        <v>440</v>
      </c>
      <c r="H488" s="1" t="s">
        <v>94</v>
      </c>
      <c r="I488" s="1">
        <v>42963</v>
      </c>
      <c r="J488" t="s">
        <v>24</v>
      </c>
      <c r="K488">
        <v>2017</v>
      </c>
      <c r="L488" s="1">
        <v>42964</v>
      </c>
      <c r="M488" s="31">
        <f t="shared" si="88"/>
        <v>22</v>
      </c>
      <c r="N488" s="31">
        <f t="shared" si="89"/>
        <v>418</v>
      </c>
      <c r="O488">
        <v>1</v>
      </c>
      <c r="P488" t="s">
        <v>89</v>
      </c>
      <c r="Q488" t="s">
        <v>89</v>
      </c>
      <c r="R488" t="s">
        <v>87</v>
      </c>
      <c r="S488" s="31">
        <f t="shared" si="90"/>
        <v>0</v>
      </c>
    </row>
    <row r="489" spans="3:19" x14ac:dyDescent="0.25">
      <c r="C489" t="s">
        <v>12</v>
      </c>
      <c r="D489" s="18" t="s">
        <v>71</v>
      </c>
      <c r="E489">
        <v>44</v>
      </c>
      <c r="F489">
        <v>52</v>
      </c>
      <c r="G489" s="33">
        <f t="shared" si="96"/>
        <v>2288</v>
      </c>
      <c r="H489" s="1" t="s">
        <v>93</v>
      </c>
      <c r="I489" s="1">
        <v>42963</v>
      </c>
      <c r="J489" t="s">
        <v>24</v>
      </c>
      <c r="K489">
        <v>2017</v>
      </c>
      <c r="L489" s="1">
        <v>42964</v>
      </c>
      <c r="M489" s="31">
        <f t="shared" si="88"/>
        <v>160.16000000000003</v>
      </c>
      <c r="N489" s="31">
        <f t="shared" si="89"/>
        <v>2127.84</v>
      </c>
      <c r="O489">
        <v>4</v>
      </c>
      <c r="P489" t="s">
        <v>53</v>
      </c>
      <c r="Q489" t="s">
        <v>85</v>
      </c>
      <c r="R489" t="s">
        <v>86</v>
      </c>
      <c r="S489" s="31">
        <f t="shared" si="90"/>
        <v>343.2</v>
      </c>
    </row>
    <row r="490" spans="3:19" x14ac:dyDescent="0.25">
      <c r="C490" t="s">
        <v>7</v>
      </c>
      <c r="D490" t="s">
        <v>70</v>
      </c>
      <c r="E490">
        <v>11</v>
      </c>
      <c r="F490">
        <v>50</v>
      </c>
      <c r="G490" s="33">
        <f t="shared" si="96"/>
        <v>550</v>
      </c>
      <c r="H490" s="1" t="s">
        <v>94</v>
      </c>
      <c r="I490" s="1">
        <v>42963</v>
      </c>
      <c r="J490" t="s">
        <v>24</v>
      </c>
      <c r="K490">
        <v>2017</v>
      </c>
      <c r="L490" s="1">
        <v>42964</v>
      </c>
      <c r="M490" s="31">
        <f t="shared" si="88"/>
        <v>27.5</v>
      </c>
      <c r="N490" s="31">
        <f t="shared" si="89"/>
        <v>522.5</v>
      </c>
      <c r="O490">
        <v>2</v>
      </c>
      <c r="P490" t="s">
        <v>54</v>
      </c>
      <c r="Q490" t="s">
        <v>82</v>
      </c>
      <c r="R490" t="s">
        <v>86</v>
      </c>
      <c r="S490" s="31">
        <f t="shared" si="90"/>
        <v>27.5</v>
      </c>
    </row>
    <row r="491" spans="3:19" x14ac:dyDescent="0.25">
      <c r="C491" t="s">
        <v>4</v>
      </c>
      <c r="D491" s="18" t="s">
        <v>71</v>
      </c>
      <c r="E491">
        <v>38</v>
      </c>
      <c r="F491">
        <v>27</v>
      </c>
      <c r="G491" s="33">
        <f t="shared" si="96"/>
        <v>1026</v>
      </c>
      <c r="H491" s="1" t="s">
        <v>96</v>
      </c>
      <c r="I491" s="1">
        <v>42965</v>
      </c>
      <c r="J491" t="s">
        <v>24</v>
      </c>
      <c r="K491">
        <v>2017</v>
      </c>
      <c r="L491" s="1">
        <v>42995</v>
      </c>
      <c r="M491" s="31">
        <f t="shared" si="88"/>
        <v>0</v>
      </c>
      <c r="N491" s="31">
        <f t="shared" si="89"/>
        <v>1026</v>
      </c>
      <c r="O491">
        <v>4</v>
      </c>
      <c r="P491" t="s">
        <v>53</v>
      </c>
      <c r="Q491" t="s">
        <v>81</v>
      </c>
      <c r="R491" t="s">
        <v>86</v>
      </c>
      <c r="S491" s="31">
        <f t="shared" si="90"/>
        <v>153.9</v>
      </c>
    </row>
    <row r="492" spans="3:19" x14ac:dyDescent="0.25">
      <c r="C492" t="s">
        <v>7</v>
      </c>
      <c r="D492" s="18" t="s">
        <v>70</v>
      </c>
      <c r="E492">
        <v>11</v>
      </c>
      <c r="F492">
        <v>5</v>
      </c>
      <c r="G492" s="33">
        <f t="shared" si="96"/>
        <v>55</v>
      </c>
      <c r="H492" s="1" t="s">
        <v>97</v>
      </c>
      <c r="I492" s="1">
        <v>42966</v>
      </c>
      <c r="J492" t="s">
        <v>24</v>
      </c>
      <c r="K492">
        <v>2017</v>
      </c>
      <c r="L492" s="1">
        <v>42996</v>
      </c>
      <c r="M492" s="31">
        <f t="shared" si="88"/>
        <v>0</v>
      </c>
      <c r="N492" s="31">
        <f t="shared" si="89"/>
        <v>55</v>
      </c>
      <c r="O492">
        <v>4</v>
      </c>
      <c r="P492" t="s">
        <v>53</v>
      </c>
      <c r="Q492" t="s">
        <v>81</v>
      </c>
      <c r="R492" t="s">
        <v>86</v>
      </c>
      <c r="S492" s="31">
        <f t="shared" si="90"/>
        <v>2.75</v>
      </c>
    </row>
    <row r="493" spans="3:19" x14ac:dyDescent="0.25">
      <c r="C493" t="s">
        <v>7</v>
      </c>
      <c r="D493" s="18" t="s">
        <v>70</v>
      </c>
      <c r="E493">
        <v>11</v>
      </c>
      <c r="F493">
        <v>15</v>
      </c>
      <c r="G493" s="33">
        <f t="shared" si="96"/>
        <v>165</v>
      </c>
      <c r="H493" s="1" t="s">
        <v>97</v>
      </c>
      <c r="I493" s="1">
        <v>42967</v>
      </c>
      <c r="J493" t="s">
        <v>24</v>
      </c>
      <c r="K493">
        <v>2017</v>
      </c>
      <c r="L493" s="1">
        <v>42997</v>
      </c>
      <c r="M493" s="31">
        <f t="shared" si="88"/>
        <v>0</v>
      </c>
      <c r="N493" s="31">
        <f t="shared" si="89"/>
        <v>165</v>
      </c>
      <c r="O493">
        <v>1</v>
      </c>
      <c r="P493" t="s">
        <v>89</v>
      </c>
      <c r="Q493" t="s">
        <v>89</v>
      </c>
      <c r="R493" t="s">
        <v>87</v>
      </c>
      <c r="S493" s="31">
        <f t="shared" si="90"/>
        <v>0</v>
      </c>
    </row>
    <row r="494" spans="3:19" x14ac:dyDescent="0.25">
      <c r="C494" t="s">
        <v>10</v>
      </c>
      <c r="D494" s="18" t="s">
        <v>71</v>
      </c>
      <c r="E494">
        <v>26</v>
      </c>
      <c r="F494">
        <v>75</v>
      </c>
      <c r="G494" s="33">
        <f t="shared" ref="G494:G495" si="97">F494*E494</f>
        <v>1950</v>
      </c>
      <c r="H494" s="1" t="s">
        <v>97</v>
      </c>
      <c r="I494" s="1">
        <v>42967</v>
      </c>
      <c r="J494" t="s">
        <v>24</v>
      </c>
      <c r="K494">
        <v>2017</v>
      </c>
      <c r="L494" s="1">
        <v>42997</v>
      </c>
      <c r="M494" s="31">
        <f t="shared" si="88"/>
        <v>0</v>
      </c>
      <c r="N494" s="31">
        <f t="shared" si="89"/>
        <v>1950</v>
      </c>
      <c r="O494">
        <v>5</v>
      </c>
      <c r="P494" t="s">
        <v>57</v>
      </c>
      <c r="Q494" t="s">
        <v>85</v>
      </c>
      <c r="R494" t="s">
        <v>86</v>
      </c>
      <c r="S494" s="31">
        <f t="shared" si="90"/>
        <v>292.5</v>
      </c>
    </row>
    <row r="495" spans="3:19" x14ac:dyDescent="0.25">
      <c r="C495" t="s">
        <v>12</v>
      </c>
      <c r="D495" s="18" t="s">
        <v>71</v>
      </c>
      <c r="E495">
        <v>44</v>
      </c>
      <c r="F495">
        <v>70</v>
      </c>
      <c r="G495" s="33">
        <f t="shared" si="97"/>
        <v>3080</v>
      </c>
      <c r="H495" s="1" t="s">
        <v>97</v>
      </c>
      <c r="I495" s="1">
        <v>42968</v>
      </c>
      <c r="J495" t="s">
        <v>24</v>
      </c>
      <c r="K495">
        <v>2017</v>
      </c>
      <c r="L495" s="1">
        <v>42998</v>
      </c>
      <c r="M495" s="31">
        <f t="shared" si="88"/>
        <v>0</v>
      </c>
      <c r="N495" s="31">
        <f t="shared" si="89"/>
        <v>3080</v>
      </c>
      <c r="O495">
        <v>5</v>
      </c>
      <c r="P495" t="s">
        <v>57</v>
      </c>
      <c r="Q495" t="s">
        <v>83</v>
      </c>
      <c r="R495" t="s">
        <v>86</v>
      </c>
      <c r="S495" s="31">
        <f t="shared" si="90"/>
        <v>462</v>
      </c>
    </row>
    <row r="496" spans="3:19" x14ac:dyDescent="0.25">
      <c r="C496" t="s">
        <v>11</v>
      </c>
      <c r="D496" s="18" t="s">
        <v>70</v>
      </c>
      <c r="E496">
        <v>21</v>
      </c>
      <c r="F496">
        <v>67</v>
      </c>
      <c r="G496" s="33">
        <f>F496*E496</f>
        <v>1407</v>
      </c>
      <c r="H496" s="1" t="s">
        <v>93</v>
      </c>
      <c r="I496" s="1">
        <v>42969</v>
      </c>
      <c r="J496" t="s">
        <v>24</v>
      </c>
      <c r="K496">
        <v>2017</v>
      </c>
      <c r="L496" s="1">
        <v>42970</v>
      </c>
      <c r="M496" s="31">
        <f t="shared" si="88"/>
        <v>98.490000000000009</v>
      </c>
      <c r="N496" s="31">
        <f t="shared" si="89"/>
        <v>1308.51</v>
      </c>
      <c r="O496">
        <v>3</v>
      </c>
      <c r="P496" t="s">
        <v>55</v>
      </c>
      <c r="Q496" t="s">
        <v>85</v>
      </c>
      <c r="R496" t="s">
        <v>86</v>
      </c>
      <c r="S496" s="31">
        <f t="shared" si="90"/>
        <v>211.04999999999998</v>
      </c>
    </row>
    <row r="497" spans="3:19" x14ac:dyDescent="0.25">
      <c r="C497" t="s">
        <v>12</v>
      </c>
      <c r="D497" s="18" t="s">
        <v>71</v>
      </c>
      <c r="E497">
        <v>44</v>
      </c>
      <c r="F497">
        <v>42</v>
      </c>
      <c r="G497" s="33">
        <f>F497*E497</f>
        <v>1848</v>
      </c>
      <c r="H497" s="1" t="s">
        <v>96</v>
      </c>
      <c r="I497" s="1">
        <v>42970</v>
      </c>
      <c r="J497" t="s">
        <v>24</v>
      </c>
      <c r="K497">
        <v>2017</v>
      </c>
      <c r="L497" s="1">
        <v>43000</v>
      </c>
      <c r="M497" s="31">
        <f t="shared" si="88"/>
        <v>0</v>
      </c>
      <c r="N497" s="31">
        <f t="shared" si="89"/>
        <v>1848</v>
      </c>
      <c r="O497">
        <v>1</v>
      </c>
      <c r="P497" t="s">
        <v>89</v>
      </c>
      <c r="Q497" t="s">
        <v>89</v>
      </c>
      <c r="R497" t="s">
        <v>87</v>
      </c>
      <c r="S497" s="31">
        <f t="shared" si="90"/>
        <v>0</v>
      </c>
    </row>
    <row r="498" spans="3:19" x14ac:dyDescent="0.25">
      <c r="C498" t="s">
        <v>9</v>
      </c>
      <c r="D498" s="18" t="s">
        <v>70</v>
      </c>
      <c r="E498">
        <v>35</v>
      </c>
      <c r="F498">
        <v>35</v>
      </c>
      <c r="G498" s="33">
        <f>F498*E498</f>
        <v>1225</v>
      </c>
      <c r="H498" s="1" t="s">
        <v>94</v>
      </c>
      <c r="I498" s="1">
        <v>42970</v>
      </c>
      <c r="J498" t="s">
        <v>24</v>
      </c>
      <c r="K498">
        <v>2017</v>
      </c>
      <c r="L498" s="1">
        <v>42971</v>
      </c>
      <c r="M498" s="31">
        <f t="shared" si="88"/>
        <v>61.25</v>
      </c>
      <c r="N498" s="31">
        <f t="shared" si="89"/>
        <v>1163.75</v>
      </c>
      <c r="O498">
        <v>1</v>
      </c>
      <c r="P498" t="s">
        <v>89</v>
      </c>
      <c r="Q498" t="s">
        <v>89</v>
      </c>
      <c r="R498" t="s">
        <v>87</v>
      </c>
      <c r="S498" s="31">
        <f t="shared" si="90"/>
        <v>0</v>
      </c>
    </row>
    <row r="499" spans="3:19" x14ac:dyDescent="0.25">
      <c r="C499" t="s">
        <v>6</v>
      </c>
      <c r="D499" t="s">
        <v>71</v>
      </c>
      <c r="E499">
        <v>26</v>
      </c>
      <c r="F499">
        <v>73</v>
      </c>
      <c r="G499" s="33">
        <f t="shared" ref="G499:G501" si="98">F499*E499</f>
        <v>1898</v>
      </c>
      <c r="H499" s="1" t="s">
        <v>96</v>
      </c>
      <c r="I499" s="1">
        <v>42970</v>
      </c>
      <c r="J499" t="s">
        <v>24</v>
      </c>
      <c r="K499">
        <v>2017</v>
      </c>
      <c r="L499" s="1">
        <v>43000</v>
      </c>
      <c r="M499" s="31">
        <f t="shared" si="88"/>
        <v>0</v>
      </c>
      <c r="N499" s="31">
        <f t="shared" si="89"/>
        <v>1898</v>
      </c>
      <c r="O499">
        <v>2</v>
      </c>
      <c r="P499" t="s">
        <v>54</v>
      </c>
      <c r="Q499" t="s">
        <v>85</v>
      </c>
      <c r="R499" t="s">
        <v>86</v>
      </c>
      <c r="S499" s="31">
        <f t="shared" si="90"/>
        <v>284.7</v>
      </c>
    </row>
    <row r="500" spans="3:19" x14ac:dyDescent="0.25">
      <c r="C500" t="s">
        <v>4</v>
      </c>
      <c r="D500" s="18" t="s">
        <v>71</v>
      </c>
      <c r="E500">
        <v>38</v>
      </c>
      <c r="F500">
        <v>64</v>
      </c>
      <c r="G500" s="33">
        <f t="shared" si="98"/>
        <v>2432</v>
      </c>
      <c r="H500" s="1" t="s">
        <v>96</v>
      </c>
      <c r="I500" s="1">
        <v>42970</v>
      </c>
      <c r="J500" t="s">
        <v>24</v>
      </c>
      <c r="K500">
        <v>2017</v>
      </c>
      <c r="L500" s="1">
        <v>43000</v>
      </c>
      <c r="M500" s="31">
        <f t="shared" si="88"/>
        <v>0</v>
      </c>
      <c r="N500" s="31">
        <f t="shared" si="89"/>
        <v>2432</v>
      </c>
      <c r="O500">
        <v>1</v>
      </c>
      <c r="P500" t="s">
        <v>89</v>
      </c>
      <c r="Q500" t="s">
        <v>89</v>
      </c>
      <c r="R500" t="s">
        <v>87</v>
      </c>
      <c r="S500" s="31">
        <f t="shared" si="90"/>
        <v>0</v>
      </c>
    </row>
    <row r="501" spans="3:19" x14ac:dyDescent="0.25">
      <c r="C501" t="s">
        <v>10</v>
      </c>
      <c r="D501" s="18" t="s">
        <v>71</v>
      </c>
      <c r="E501">
        <v>26</v>
      </c>
      <c r="F501">
        <v>49</v>
      </c>
      <c r="G501" s="33">
        <f t="shared" si="98"/>
        <v>1274</v>
      </c>
      <c r="H501" s="1" t="s">
        <v>96</v>
      </c>
      <c r="I501" s="1">
        <v>42971</v>
      </c>
      <c r="J501" t="s">
        <v>24</v>
      </c>
      <c r="K501">
        <v>2017</v>
      </c>
      <c r="L501" s="1">
        <v>43001</v>
      </c>
      <c r="M501" s="31">
        <f t="shared" si="88"/>
        <v>0</v>
      </c>
      <c r="N501" s="31">
        <f t="shared" si="89"/>
        <v>1274</v>
      </c>
      <c r="O501">
        <v>4</v>
      </c>
      <c r="P501" t="s">
        <v>53</v>
      </c>
      <c r="Q501" t="s">
        <v>83</v>
      </c>
      <c r="R501" t="s">
        <v>86</v>
      </c>
      <c r="S501" s="31">
        <f t="shared" si="90"/>
        <v>191.1</v>
      </c>
    </row>
    <row r="502" spans="3:19" x14ac:dyDescent="0.25">
      <c r="C502" t="s">
        <v>9</v>
      </c>
      <c r="D502" s="18" t="s">
        <v>70</v>
      </c>
      <c r="E502">
        <v>35</v>
      </c>
      <c r="F502">
        <v>26</v>
      </c>
      <c r="G502" s="33">
        <f>F502*E502</f>
        <v>910</v>
      </c>
      <c r="H502" s="1" t="s">
        <v>97</v>
      </c>
      <c r="I502" s="1">
        <v>42971</v>
      </c>
      <c r="J502" t="s">
        <v>24</v>
      </c>
      <c r="K502">
        <v>2017</v>
      </c>
      <c r="L502" s="1">
        <v>43001</v>
      </c>
      <c r="M502" s="31">
        <f t="shared" si="88"/>
        <v>0</v>
      </c>
      <c r="N502" s="31">
        <f t="shared" si="89"/>
        <v>910</v>
      </c>
      <c r="O502">
        <v>4</v>
      </c>
      <c r="P502" t="s">
        <v>53</v>
      </c>
      <c r="Q502" t="s">
        <v>80</v>
      </c>
      <c r="R502" t="s">
        <v>86</v>
      </c>
      <c r="S502" s="31">
        <f t="shared" si="90"/>
        <v>45.5</v>
      </c>
    </row>
    <row r="503" spans="3:19" x14ac:dyDescent="0.25">
      <c r="C503" t="s">
        <v>6</v>
      </c>
      <c r="D503" s="18" t="s">
        <v>71</v>
      </c>
      <c r="E503">
        <v>26</v>
      </c>
      <c r="F503">
        <v>15</v>
      </c>
      <c r="G503" s="33">
        <f>F503*E503</f>
        <v>390</v>
      </c>
      <c r="H503" s="1" t="s">
        <v>97</v>
      </c>
      <c r="I503" s="1">
        <v>42971</v>
      </c>
      <c r="J503" t="s">
        <v>24</v>
      </c>
      <c r="K503">
        <v>2017</v>
      </c>
      <c r="L503" s="1">
        <v>43001</v>
      </c>
      <c r="M503" s="31">
        <f t="shared" si="88"/>
        <v>0</v>
      </c>
      <c r="N503" s="31">
        <f t="shared" si="89"/>
        <v>390</v>
      </c>
      <c r="O503">
        <v>4</v>
      </c>
      <c r="P503" t="s">
        <v>53</v>
      </c>
      <c r="Q503" t="s">
        <v>80</v>
      </c>
      <c r="R503" t="s">
        <v>86</v>
      </c>
      <c r="S503" s="31">
        <f t="shared" si="90"/>
        <v>19.5</v>
      </c>
    </row>
    <row r="504" spans="3:19" x14ac:dyDescent="0.25">
      <c r="C504" t="s">
        <v>8</v>
      </c>
      <c r="D504" t="s">
        <v>70</v>
      </c>
      <c r="E504">
        <v>44</v>
      </c>
      <c r="F504">
        <v>76</v>
      </c>
      <c r="G504" s="33">
        <f>F504*E504</f>
        <v>3344</v>
      </c>
      <c r="H504" s="1" t="s">
        <v>93</v>
      </c>
      <c r="I504" s="1">
        <v>42971</v>
      </c>
      <c r="J504" t="s">
        <v>24</v>
      </c>
      <c r="K504">
        <v>2017</v>
      </c>
      <c r="L504" s="1">
        <v>42972</v>
      </c>
      <c r="M504" s="31">
        <f t="shared" si="88"/>
        <v>234.08</v>
      </c>
      <c r="N504" s="31">
        <f t="shared" si="89"/>
        <v>3109.92</v>
      </c>
      <c r="O504">
        <v>2</v>
      </c>
      <c r="P504" t="s">
        <v>54</v>
      </c>
      <c r="Q504" t="s">
        <v>81</v>
      </c>
      <c r="R504" t="s">
        <v>86</v>
      </c>
      <c r="S504" s="31">
        <f t="shared" si="90"/>
        <v>501.59999999999997</v>
      </c>
    </row>
    <row r="505" spans="3:19" x14ac:dyDescent="0.25">
      <c r="C505" t="s">
        <v>6</v>
      </c>
      <c r="D505" t="s">
        <v>71</v>
      </c>
      <c r="E505">
        <v>26</v>
      </c>
      <c r="F505">
        <v>28</v>
      </c>
      <c r="G505" s="33">
        <f t="shared" ref="G505:G508" si="99">F505*E505</f>
        <v>728</v>
      </c>
      <c r="H505" s="1" t="s">
        <v>97</v>
      </c>
      <c r="I505" s="1">
        <v>42972</v>
      </c>
      <c r="J505" t="s">
        <v>24</v>
      </c>
      <c r="K505">
        <v>2017</v>
      </c>
      <c r="L505" s="1">
        <v>43002</v>
      </c>
      <c r="M505" s="31">
        <f t="shared" si="88"/>
        <v>0</v>
      </c>
      <c r="N505" s="31">
        <f t="shared" si="89"/>
        <v>728</v>
      </c>
      <c r="O505">
        <v>2</v>
      </c>
      <c r="P505" t="s">
        <v>54</v>
      </c>
      <c r="Q505" t="s">
        <v>82</v>
      </c>
      <c r="R505" t="s">
        <v>86</v>
      </c>
      <c r="S505" s="31">
        <f t="shared" si="90"/>
        <v>36.4</v>
      </c>
    </row>
    <row r="506" spans="3:19" x14ac:dyDescent="0.25">
      <c r="C506" t="s">
        <v>12</v>
      </c>
      <c r="D506" s="18" t="s">
        <v>71</v>
      </c>
      <c r="E506">
        <v>44</v>
      </c>
      <c r="F506">
        <v>56</v>
      </c>
      <c r="G506" s="33">
        <f t="shared" si="99"/>
        <v>2464</v>
      </c>
      <c r="H506" s="1" t="s">
        <v>97</v>
      </c>
      <c r="I506" s="1">
        <v>42972</v>
      </c>
      <c r="J506" t="s">
        <v>24</v>
      </c>
      <c r="K506">
        <v>2017</v>
      </c>
      <c r="L506" s="1">
        <v>43002</v>
      </c>
      <c r="M506" s="31">
        <f t="shared" si="88"/>
        <v>0</v>
      </c>
      <c r="N506" s="31">
        <f t="shared" si="89"/>
        <v>2464</v>
      </c>
      <c r="O506">
        <v>6</v>
      </c>
      <c r="P506" t="s">
        <v>56</v>
      </c>
      <c r="Q506" t="s">
        <v>84</v>
      </c>
      <c r="R506" t="s">
        <v>86</v>
      </c>
      <c r="S506" s="31">
        <f t="shared" si="90"/>
        <v>369.59999999999997</v>
      </c>
    </row>
    <row r="507" spans="3:19" x14ac:dyDescent="0.25">
      <c r="C507" t="s">
        <v>10</v>
      </c>
      <c r="D507" s="18" t="s">
        <v>71</v>
      </c>
      <c r="E507">
        <v>26</v>
      </c>
      <c r="F507">
        <v>6</v>
      </c>
      <c r="G507" s="33">
        <f t="shared" si="99"/>
        <v>156</v>
      </c>
      <c r="H507" s="1" t="s">
        <v>94</v>
      </c>
      <c r="I507" s="1">
        <v>42973</v>
      </c>
      <c r="J507" t="s">
        <v>24</v>
      </c>
      <c r="K507">
        <v>2017</v>
      </c>
      <c r="L507" s="1">
        <v>42974</v>
      </c>
      <c r="M507" s="31">
        <f t="shared" si="88"/>
        <v>7.8000000000000007</v>
      </c>
      <c r="N507" s="31">
        <f t="shared" si="89"/>
        <v>148.19999999999999</v>
      </c>
      <c r="O507">
        <v>3</v>
      </c>
      <c r="P507" t="s">
        <v>55</v>
      </c>
      <c r="Q507" t="s">
        <v>84</v>
      </c>
      <c r="R507" t="s">
        <v>86</v>
      </c>
      <c r="S507" s="31">
        <f t="shared" si="90"/>
        <v>7.8000000000000007</v>
      </c>
    </row>
    <row r="508" spans="3:19" x14ac:dyDescent="0.25">
      <c r="C508" t="s">
        <v>4</v>
      </c>
      <c r="D508" s="18" t="s">
        <v>71</v>
      </c>
      <c r="E508">
        <v>38</v>
      </c>
      <c r="F508">
        <v>39</v>
      </c>
      <c r="G508" s="33">
        <f t="shared" si="99"/>
        <v>1482</v>
      </c>
      <c r="H508" s="1" t="s">
        <v>94</v>
      </c>
      <c r="I508" s="1">
        <v>42973</v>
      </c>
      <c r="J508" t="s">
        <v>24</v>
      </c>
      <c r="K508">
        <v>2017</v>
      </c>
      <c r="L508" s="1">
        <v>42974</v>
      </c>
      <c r="M508" s="31">
        <f t="shared" si="88"/>
        <v>74.100000000000009</v>
      </c>
      <c r="N508" s="31">
        <f t="shared" si="89"/>
        <v>1407.9</v>
      </c>
      <c r="O508">
        <v>3</v>
      </c>
      <c r="P508" t="s">
        <v>55</v>
      </c>
      <c r="Q508" t="s">
        <v>81</v>
      </c>
      <c r="R508" t="s">
        <v>86</v>
      </c>
      <c r="S508" s="31">
        <f t="shared" si="90"/>
        <v>222.29999999999998</v>
      </c>
    </row>
    <row r="509" spans="3:19" x14ac:dyDescent="0.25">
      <c r="C509" t="s">
        <v>11</v>
      </c>
      <c r="D509" s="18" t="s">
        <v>70</v>
      </c>
      <c r="E509">
        <v>21</v>
      </c>
      <c r="F509">
        <v>21</v>
      </c>
      <c r="G509" s="33">
        <f>F509*E509</f>
        <v>441</v>
      </c>
      <c r="H509" s="1" t="s">
        <v>96</v>
      </c>
      <c r="I509" s="1">
        <v>42974</v>
      </c>
      <c r="J509" t="s">
        <v>24</v>
      </c>
      <c r="K509">
        <v>2017</v>
      </c>
      <c r="L509" s="1">
        <v>43004</v>
      </c>
      <c r="M509" s="31">
        <f t="shared" si="88"/>
        <v>0</v>
      </c>
      <c r="N509" s="31">
        <f t="shared" si="89"/>
        <v>441</v>
      </c>
      <c r="O509">
        <v>6</v>
      </c>
      <c r="P509" t="s">
        <v>56</v>
      </c>
      <c r="Q509" t="s">
        <v>82</v>
      </c>
      <c r="R509" t="s">
        <v>86</v>
      </c>
      <c r="S509" s="31">
        <f t="shared" si="90"/>
        <v>22.05</v>
      </c>
    </row>
    <row r="510" spans="3:19" x14ac:dyDescent="0.25">
      <c r="C510" t="s">
        <v>4</v>
      </c>
      <c r="D510" s="18" t="s">
        <v>71</v>
      </c>
      <c r="E510">
        <v>38</v>
      </c>
      <c r="F510">
        <v>93</v>
      </c>
      <c r="G510" s="33">
        <f t="shared" ref="G510:G512" si="100">F510*E510</f>
        <v>3534</v>
      </c>
      <c r="H510" s="1" t="s">
        <v>97</v>
      </c>
      <c r="I510" s="1">
        <v>42974</v>
      </c>
      <c r="J510" t="s">
        <v>24</v>
      </c>
      <c r="K510">
        <v>2017</v>
      </c>
      <c r="L510" s="1">
        <v>43004</v>
      </c>
      <c r="M510" s="31">
        <f t="shared" si="88"/>
        <v>0</v>
      </c>
      <c r="N510" s="31">
        <f t="shared" si="89"/>
        <v>3534</v>
      </c>
      <c r="O510">
        <v>6</v>
      </c>
      <c r="P510" t="s">
        <v>56</v>
      </c>
      <c r="Q510" t="s">
        <v>84</v>
      </c>
      <c r="R510" t="s">
        <v>86</v>
      </c>
      <c r="S510" s="31">
        <f t="shared" si="90"/>
        <v>530.1</v>
      </c>
    </row>
    <row r="511" spans="3:19" x14ac:dyDescent="0.25">
      <c r="C511" t="s">
        <v>6</v>
      </c>
      <c r="D511" t="s">
        <v>71</v>
      </c>
      <c r="E511">
        <v>26</v>
      </c>
      <c r="F511">
        <v>30</v>
      </c>
      <c r="G511" s="33">
        <f t="shared" si="100"/>
        <v>780</v>
      </c>
      <c r="H511" s="1" t="s">
        <v>94</v>
      </c>
      <c r="I511" s="1">
        <v>42976</v>
      </c>
      <c r="J511" t="s">
        <v>24</v>
      </c>
      <c r="K511">
        <v>2017</v>
      </c>
      <c r="L511" s="1">
        <v>42977</v>
      </c>
      <c r="M511" s="31">
        <f t="shared" si="88"/>
        <v>39</v>
      </c>
      <c r="N511" s="31">
        <f t="shared" si="89"/>
        <v>741</v>
      </c>
      <c r="O511">
        <v>2</v>
      </c>
      <c r="P511" t="s">
        <v>54</v>
      </c>
      <c r="Q511" t="s">
        <v>82</v>
      </c>
      <c r="R511" t="s">
        <v>86</v>
      </c>
      <c r="S511" s="31">
        <f t="shared" si="90"/>
        <v>39</v>
      </c>
    </row>
    <row r="512" spans="3:19" x14ac:dyDescent="0.25">
      <c r="C512" t="s">
        <v>4</v>
      </c>
      <c r="D512" s="18" t="s">
        <v>71</v>
      </c>
      <c r="E512">
        <v>38</v>
      </c>
      <c r="F512">
        <v>9</v>
      </c>
      <c r="G512" s="33">
        <f t="shared" si="100"/>
        <v>342</v>
      </c>
      <c r="H512" s="1" t="s">
        <v>97</v>
      </c>
      <c r="I512" s="1">
        <v>42977</v>
      </c>
      <c r="J512" t="s">
        <v>24</v>
      </c>
      <c r="K512">
        <v>2017</v>
      </c>
      <c r="L512" s="1">
        <v>43007</v>
      </c>
      <c r="M512" s="31">
        <f t="shared" si="88"/>
        <v>0</v>
      </c>
      <c r="N512" s="31">
        <f t="shared" si="89"/>
        <v>342</v>
      </c>
      <c r="O512">
        <v>1</v>
      </c>
      <c r="P512" t="s">
        <v>89</v>
      </c>
      <c r="Q512" t="s">
        <v>89</v>
      </c>
      <c r="R512" t="s">
        <v>87</v>
      </c>
      <c r="S512" s="31">
        <f t="shared" si="90"/>
        <v>0</v>
      </c>
    </row>
    <row r="513" spans="3:19" x14ac:dyDescent="0.25">
      <c r="C513" t="s">
        <v>9</v>
      </c>
      <c r="D513" s="18" t="s">
        <v>70</v>
      </c>
      <c r="E513">
        <v>35</v>
      </c>
      <c r="F513">
        <v>9</v>
      </c>
      <c r="G513" s="33">
        <f t="shared" ref="G513:G525" si="101">F513*E513</f>
        <v>315</v>
      </c>
      <c r="H513" s="1" t="s">
        <v>97</v>
      </c>
      <c r="I513" s="1">
        <v>42977</v>
      </c>
      <c r="J513" t="s">
        <v>24</v>
      </c>
      <c r="K513">
        <v>2017</v>
      </c>
      <c r="L513" s="1">
        <v>43007</v>
      </c>
      <c r="M513" s="31">
        <f t="shared" si="88"/>
        <v>0</v>
      </c>
      <c r="N513" s="31">
        <f t="shared" si="89"/>
        <v>315</v>
      </c>
      <c r="O513">
        <v>5</v>
      </c>
      <c r="P513" t="s">
        <v>57</v>
      </c>
      <c r="Q513" t="s">
        <v>84</v>
      </c>
      <c r="R513" t="s">
        <v>86</v>
      </c>
      <c r="S513" s="31">
        <f t="shared" si="90"/>
        <v>15.75</v>
      </c>
    </row>
    <row r="514" spans="3:19" x14ac:dyDescent="0.25">
      <c r="C514" t="s">
        <v>5</v>
      </c>
      <c r="D514" s="18" t="s">
        <v>70</v>
      </c>
      <c r="E514">
        <v>48</v>
      </c>
      <c r="F514">
        <v>16</v>
      </c>
      <c r="G514" s="33">
        <f t="shared" si="101"/>
        <v>768</v>
      </c>
      <c r="H514" s="1" t="s">
        <v>97</v>
      </c>
      <c r="I514" s="1">
        <v>42977</v>
      </c>
      <c r="J514" t="s">
        <v>24</v>
      </c>
      <c r="K514">
        <v>2017</v>
      </c>
      <c r="L514" s="1">
        <v>43007</v>
      </c>
      <c r="M514" s="31">
        <f t="shared" si="88"/>
        <v>0</v>
      </c>
      <c r="N514" s="31">
        <f t="shared" si="89"/>
        <v>768</v>
      </c>
      <c r="O514">
        <v>4</v>
      </c>
      <c r="P514" t="s">
        <v>53</v>
      </c>
      <c r="Q514" t="s">
        <v>82</v>
      </c>
      <c r="R514" t="s">
        <v>86</v>
      </c>
      <c r="S514" s="31">
        <f t="shared" si="90"/>
        <v>38.400000000000006</v>
      </c>
    </row>
    <row r="515" spans="3:19" x14ac:dyDescent="0.25">
      <c r="C515" t="s">
        <v>7</v>
      </c>
      <c r="D515" s="18" t="s">
        <v>70</v>
      </c>
      <c r="E515">
        <v>11</v>
      </c>
      <c r="F515">
        <v>70</v>
      </c>
      <c r="G515" s="33">
        <f t="shared" si="101"/>
        <v>770</v>
      </c>
      <c r="H515" s="1" t="s">
        <v>93</v>
      </c>
      <c r="I515" s="1">
        <v>42977</v>
      </c>
      <c r="J515" t="s">
        <v>24</v>
      </c>
      <c r="K515">
        <v>2017</v>
      </c>
      <c r="L515" s="1">
        <v>42978</v>
      </c>
      <c r="M515" s="31">
        <f t="shared" si="88"/>
        <v>53.900000000000006</v>
      </c>
      <c r="N515" s="31">
        <f t="shared" si="89"/>
        <v>716.1</v>
      </c>
      <c r="O515">
        <v>4</v>
      </c>
      <c r="P515" t="s">
        <v>53</v>
      </c>
      <c r="Q515" t="s">
        <v>84</v>
      </c>
      <c r="R515" t="s">
        <v>86</v>
      </c>
      <c r="S515" s="31">
        <f t="shared" si="90"/>
        <v>38.5</v>
      </c>
    </row>
    <row r="516" spans="3:19" x14ac:dyDescent="0.25">
      <c r="C516" t="s">
        <v>9</v>
      </c>
      <c r="D516" s="18" t="s">
        <v>70</v>
      </c>
      <c r="E516">
        <v>35</v>
      </c>
      <c r="F516">
        <v>24</v>
      </c>
      <c r="G516" s="33">
        <f t="shared" si="101"/>
        <v>840</v>
      </c>
      <c r="H516" s="1" t="s">
        <v>93</v>
      </c>
      <c r="I516" s="1">
        <v>42977</v>
      </c>
      <c r="J516" t="s">
        <v>24</v>
      </c>
      <c r="K516">
        <v>2017</v>
      </c>
      <c r="L516" s="1">
        <v>42978</v>
      </c>
      <c r="M516" s="31">
        <f t="shared" ref="M516:M579" si="102">ABS(IF(H516="Cartão à vista",G516*(-5%),IF(H516="À vista boleto",G516*(-7%),0)))</f>
        <v>58.800000000000004</v>
      </c>
      <c r="N516" s="31">
        <f t="shared" ref="N516:N579" si="103">G516-M516</f>
        <v>781.2</v>
      </c>
      <c r="O516">
        <v>4</v>
      </c>
      <c r="P516" t="s">
        <v>53</v>
      </c>
      <c r="Q516" t="s">
        <v>85</v>
      </c>
      <c r="R516" t="s">
        <v>86</v>
      </c>
      <c r="S516" s="31">
        <f t="shared" ref="S516:S579" si="104">IF(AND(R516="Manual",G516&gt;=1000),G516*15%,IF(AND(R516="Manual",G516&lt;1000),G516*5%,0))</f>
        <v>42</v>
      </c>
    </row>
    <row r="517" spans="3:19" x14ac:dyDescent="0.25">
      <c r="C517" t="s">
        <v>7</v>
      </c>
      <c r="D517" s="18" t="s">
        <v>70</v>
      </c>
      <c r="E517">
        <v>11</v>
      </c>
      <c r="F517">
        <v>86</v>
      </c>
      <c r="G517" s="33">
        <f t="shared" si="101"/>
        <v>946</v>
      </c>
      <c r="H517" s="1" t="s">
        <v>96</v>
      </c>
      <c r="I517" s="1">
        <v>42977</v>
      </c>
      <c r="J517" t="s">
        <v>24</v>
      </c>
      <c r="K517">
        <v>2017</v>
      </c>
      <c r="L517" s="1">
        <v>43007</v>
      </c>
      <c r="M517" s="31">
        <f t="shared" si="102"/>
        <v>0</v>
      </c>
      <c r="N517" s="31">
        <f t="shared" si="103"/>
        <v>946</v>
      </c>
      <c r="O517">
        <v>5</v>
      </c>
      <c r="P517" t="s">
        <v>57</v>
      </c>
      <c r="Q517" t="s">
        <v>82</v>
      </c>
      <c r="R517" t="s">
        <v>86</v>
      </c>
      <c r="S517" s="31">
        <f t="shared" si="104"/>
        <v>47.300000000000004</v>
      </c>
    </row>
    <row r="518" spans="3:19" x14ac:dyDescent="0.25">
      <c r="C518" t="s">
        <v>6</v>
      </c>
      <c r="D518" t="s">
        <v>71</v>
      </c>
      <c r="E518">
        <v>26</v>
      </c>
      <c r="F518">
        <v>53</v>
      </c>
      <c r="G518" s="33">
        <f t="shared" si="101"/>
        <v>1378</v>
      </c>
      <c r="H518" s="1" t="s">
        <v>96</v>
      </c>
      <c r="I518" s="1">
        <v>42977</v>
      </c>
      <c r="J518" t="s">
        <v>24</v>
      </c>
      <c r="K518">
        <v>2017</v>
      </c>
      <c r="L518" s="1">
        <v>43007</v>
      </c>
      <c r="M518" s="31">
        <f t="shared" si="102"/>
        <v>0</v>
      </c>
      <c r="N518" s="31">
        <f t="shared" si="103"/>
        <v>1378</v>
      </c>
      <c r="O518">
        <v>2</v>
      </c>
      <c r="P518" t="s">
        <v>54</v>
      </c>
      <c r="Q518" t="s">
        <v>84</v>
      </c>
      <c r="R518" t="s">
        <v>86</v>
      </c>
      <c r="S518" s="31">
        <f t="shared" si="104"/>
        <v>206.7</v>
      </c>
    </row>
    <row r="519" spans="3:19" x14ac:dyDescent="0.25">
      <c r="C519" t="s">
        <v>8</v>
      </c>
      <c r="D519" s="18" t="s">
        <v>70</v>
      </c>
      <c r="E519">
        <v>44</v>
      </c>
      <c r="F519">
        <v>58</v>
      </c>
      <c r="G519" s="33">
        <f t="shared" si="101"/>
        <v>2552</v>
      </c>
      <c r="H519" s="1" t="s">
        <v>96</v>
      </c>
      <c r="I519" s="1">
        <v>42978</v>
      </c>
      <c r="J519" t="s">
        <v>24</v>
      </c>
      <c r="K519">
        <v>2017</v>
      </c>
      <c r="L519" s="1">
        <v>43008</v>
      </c>
      <c r="M519" s="31">
        <f t="shared" si="102"/>
        <v>0</v>
      </c>
      <c r="N519" s="31">
        <f t="shared" si="103"/>
        <v>2552</v>
      </c>
      <c r="O519">
        <v>3</v>
      </c>
      <c r="P519" t="s">
        <v>55</v>
      </c>
      <c r="Q519" t="s">
        <v>84</v>
      </c>
      <c r="R519" t="s">
        <v>86</v>
      </c>
      <c r="S519" s="31">
        <f t="shared" si="104"/>
        <v>382.8</v>
      </c>
    </row>
    <row r="520" spans="3:19" x14ac:dyDescent="0.25">
      <c r="C520" t="s">
        <v>11</v>
      </c>
      <c r="D520" s="18" t="s">
        <v>70</v>
      </c>
      <c r="E520">
        <v>21</v>
      </c>
      <c r="F520">
        <v>12</v>
      </c>
      <c r="G520" s="33">
        <f t="shared" si="101"/>
        <v>252</v>
      </c>
      <c r="H520" s="1" t="s">
        <v>97</v>
      </c>
      <c r="I520" s="1">
        <v>42978</v>
      </c>
      <c r="J520" t="s">
        <v>24</v>
      </c>
      <c r="K520">
        <v>2017</v>
      </c>
      <c r="L520" s="1">
        <v>43008</v>
      </c>
      <c r="M520" s="31">
        <f t="shared" si="102"/>
        <v>0</v>
      </c>
      <c r="N520" s="31">
        <f t="shared" si="103"/>
        <v>252</v>
      </c>
      <c r="O520">
        <v>4</v>
      </c>
      <c r="P520" t="s">
        <v>53</v>
      </c>
      <c r="Q520" t="s">
        <v>80</v>
      </c>
      <c r="R520" t="s">
        <v>86</v>
      </c>
      <c r="S520" s="31">
        <f t="shared" si="104"/>
        <v>12.600000000000001</v>
      </c>
    </row>
    <row r="521" spans="3:19" x14ac:dyDescent="0.25">
      <c r="C521" t="s">
        <v>5</v>
      </c>
      <c r="D521" s="18" t="s">
        <v>70</v>
      </c>
      <c r="E521">
        <v>48</v>
      </c>
      <c r="F521">
        <v>47</v>
      </c>
      <c r="G521" s="33">
        <f t="shared" si="101"/>
        <v>2256</v>
      </c>
      <c r="H521" s="1" t="s">
        <v>96</v>
      </c>
      <c r="I521" s="1">
        <v>42979</v>
      </c>
      <c r="J521" t="s">
        <v>25</v>
      </c>
      <c r="K521">
        <v>2017</v>
      </c>
      <c r="L521" s="1">
        <v>43009</v>
      </c>
      <c r="M521" s="31">
        <f t="shared" si="102"/>
        <v>0</v>
      </c>
      <c r="N521" s="31">
        <f t="shared" si="103"/>
        <v>2256</v>
      </c>
      <c r="O521">
        <v>5</v>
      </c>
      <c r="P521" t="s">
        <v>57</v>
      </c>
      <c r="Q521" t="s">
        <v>84</v>
      </c>
      <c r="R521" t="s">
        <v>86</v>
      </c>
      <c r="S521" s="31">
        <f t="shared" si="104"/>
        <v>338.4</v>
      </c>
    </row>
    <row r="522" spans="3:19" x14ac:dyDescent="0.25">
      <c r="C522" t="s">
        <v>10</v>
      </c>
      <c r="D522" t="s">
        <v>71</v>
      </c>
      <c r="E522">
        <v>26</v>
      </c>
      <c r="F522">
        <v>38</v>
      </c>
      <c r="G522" s="33">
        <f t="shared" si="101"/>
        <v>988</v>
      </c>
      <c r="H522" s="1" t="s">
        <v>97</v>
      </c>
      <c r="I522" s="1">
        <v>42979</v>
      </c>
      <c r="J522" t="s">
        <v>25</v>
      </c>
      <c r="K522">
        <v>2017</v>
      </c>
      <c r="L522" s="1">
        <v>43009</v>
      </c>
      <c r="M522" s="31">
        <f t="shared" si="102"/>
        <v>0</v>
      </c>
      <c r="N522" s="31">
        <f t="shared" si="103"/>
        <v>988</v>
      </c>
      <c r="O522">
        <v>2</v>
      </c>
      <c r="P522" t="s">
        <v>54</v>
      </c>
      <c r="Q522" t="s">
        <v>83</v>
      </c>
      <c r="R522" t="s">
        <v>86</v>
      </c>
      <c r="S522" s="31">
        <f t="shared" si="104"/>
        <v>49.400000000000006</v>
      </c>
    </row>
    <row r="523" spans="3:19" x14ac:dyDescent="0.25">
      <c r="C523" t="s">
        <v>5</v>
      </c>
      <c r="D523" s="18" t="s">
        <v>70</v>
      </c>
      <c r="E523">
        <v>48</v>
      </c>
      <c r="F523">
        <v>13</v>
      </c>
      <c r="G523" s="33">
        <f t="shared" si="101"/>
        <v>624</v>
      </c>
      <c r="H523" s="1" t="s">
        <v>97</v>
      </c>
      <c r="I523" s="1">
        <v>42979</v>
      </c>
      <c r="J523" t="s">
        <v>25</v>
      </c>
      <c r="K523">
        <v>2017</v>
      </c>
      <c r="L523" s="1">
        <v>43009</v>
      </c>
      <c r="M523" s="31">
        <f t="shared" si="102"/>
        <v>0</v>
      </c>
      <c r="N523" s="31">
        <f t="shared" si="103"/>
        <v>624</v>
      </c>
      <c r="O523">
        <v>6</v>
      </c>
      <c r="P523" t="s">
        <v>56</v>
      </c>
      <c r="Q523" t="s">
        <v>85</v>
      </c>
      <c r="R523" t="s">
        <v>86</v>
      </c>
      <c r="S523" s="31">
        <f t="shared" si="104"/>
        <v>31.200000000000003</v>
      </c>
    </row>
    <row r="524" spans="3:19" x14ac:dyDescent="0.25">
      <c r="C524" t="s">
        <v>9</v>
      </c>
      <c r="D524" s="18" t="s">
        <v>70</v>
      </c>
      <c r="E524">
        <v>35</v>
      </c>
      <c r="F524">
        <v>24</v>
      </c>
      <c r="G524" s="33">
        <f t="shared" si="101"/>
        <v>840</v>
      </c>
      <c r="H524" s="1" t="s">
        <v>97</v>
      </c>
      <c r="I524" s="1">
        <v>42981</v>
      </c>
      <c r="J524" t="s">
        <v>25</v>
      </c>
      <c r="K524">
        <v>2017</v>
      </c>
      <c r="L524" s="1">
        <v>43011</v>
      </c>
      <c r="M524" s="31">
        <f t="shared" si="102"/>
        <v>0</v>
      </c>
      <c r="N524" s="31">
        <f t="shared" si="103"/>
        <v>840</v>
      </c>
      <c r="O524">
        <v>4</v>
      </c>
      <c r="P524" t="s">
        <v>53</v>
      </c>
      <c r="Q524" t="s">
        <v>82</v>
      </c>
      <c r="R524" t="s">
        <v>86</v>
      </c>
      <c r="S524" s="31">
        <f t="shared" si="104"/>
        <v>42</v>
      </c>
    </row>
    <row r="525" spans="3:19" x14ac:dyDescent="0.25">
      <c r="C525" t="s">
        <v>8</v>
      </c>
      <c r="D525" s="18" t="s">
        <v>70</v>
      </c>
      <c r="E525">
        <v>44</v>
      </c>
      <c r="F525">
        <v>68</v>
      </c>
      <c r="G525" s="33">
        <f t="shared" si="101"/>
        <v>2992</v>
      </c>
      <c r="H525" s="1" t="s">
        <v>97</v>
      </c>
      <c r="I525" s="1">
        <v>42982</v>
      </c>
      <c r="J525" t="s">
        <v>25</v>
      </c>
      <c r="K525">
        <v>2017</v>
      </c>
      <c r="L525" s="1">
        <v>43012</v>
      </c>
      <c r="M525" s="31">
        <f t="shared" si="102"/>
        <v>0</v>
      </c>
      <c r="N525" s="31">
        <f t="shared" si="103"/>
        <v>2992</v>
      </c>
      <c r="O525">
        <v>5</v>
      </c>
      <c r="P525" t="s">
        <v>57</v>
      </c>
      <c r="Q525" t="s">
        <v>81</v>
      </c>
      <c r="R525" t="s">
        <v>86</v>
      </c>
      <c r="S525" s="31">
        <f t="shared" si="104"/>
        <v>448.8</v>
      </c>
    </row>
    <row r="526" spans="3:19" x14ac:dyDescent="0.25">
      <c r="C526" t="s">
        <v>10</v>
      </c>
      <c r="D526" t="s">
        <v>71</v>
      </c>
      <c r="E526">
        <v>26</v>
      </c>
      <c r="F526">
        <v>87</v>
      </c>
      <c r="G526" s="33">
        <f t="shared" ref="G526:G527" si="105">F526*E526</f>
        <v>2262</v>
      </c>
      <c r="H526" s="1" t="s">
        <v>93</v>
      </c>
      <c r="I526" s="1">
        <v>42982</v>
      </c>
      <c r="J526" t="s">
        <v>25</v>
      </c>
      <c r="K526">
        <v>2017</v>
      </c>
      <c r="L526" s="1">
        <v>42983</v>
      </c>
      <c r="M526" s="31">
        <f t="shared" si="102"/>
        <v>158.34</v>
      </c>
      <c r="N526" s="31">
        <f t="shared" si="103"/>
        <v>2103.66</v>
      </c>
      <c r="O526">
        <v>2</v>
      </c>
      <c r="P526" t="s">
        <v>54</v>
      </c>
      <c r="Q526" t="s">
        <v>81</v>
      </c>
      <c r="R526" t="s">
        <v>86</v>
      </c>
      <c r="S526" s="31">
        <f t="shared" si="104"/>
        <v>339.3</v>
      </c>
    </row>
    <row r="527" spans="3:19" x14ac:dyDescent="0.25">
      <c r="C527" t="s">
        <v>10</v>
      </c>
      <c r="D527" s="18" t="s">
        <v>71</v>
      </c>
      <c r="E527">
        <v>26</v>
      </c>
      <c r="F527">
        <v>44</v>
      </c>
      <c r="G527" s="33">
        <f t="shared" si="105"/>
        <v>1144</v>
      </c>
      <c r="H527" s="1" t="s">
        <v>97</v>
      </c>
      <c r="I527" s="1">
        <v>42983</v>
      </c>
      <c r="J527" t="s">
        <v>25</v>
      </c>
      <c r="K527">
        <v>2017</v>
      </c>
      <c r="L527" s="1">
        <v>43013</v>
      </c>
      <c r="M527" s="31">
        <f t="shared" si="102"/>
        <v>0</v>
      </c>
      <c r="N527" s="31">
        <f t="shared" si="103"/>
        <v>1144</v>
      </c>
      <c r="O527">
        <v>5</v>
      </c>
      <c r="P527" t="s">
        <v>57</v>
      </c>
      <c r="Q527" t="s">
        <v>84</v>
      </c>
      <c r="R527" t="s">
        <v>86</v>
      </c>
      <c r="S527" s="31">
        <f t="shared" si="104"/>
        <v>171.6</v>
      </c>
    </row>
    <row r="528" spans="3:19" x14ac:dyDescent="0.25">
      <c r="C528" t="s">
        <v>9</v>
      </c>
      <c r="D528" t="s">
        <v>70</v>
      </c>
      <c r="E528">
        <v>35</v>
      </c>
      <c r="F528">
        <v>13</v>
      </c>
      <c r="G528" s="33">
        <f t="shared" ref="G528:G541" si="106">F528*E528</f>
        <v>455</v>
      </c>
      <c r="H528" s="1" t="s">
        <v>96</v>
      </c>
      <c r="I528" s="1">
        <v>42983</v>
      </c>
      <c r="J528" t="s">
        <v>25</v>
      </c>
      <c r="K528">
        <v>2017</v>
      </c>
      <c r="L528" s="1">
        <v>43013</v>
      </c>
      <c r="M528" s="31">
        <f t="shared" si="102"/>
        <v>0</v>
      </c>
      <c r="N528" s="31">
        <f t="shared" si="103"/>
        <v>455</v>
      </c>
      <c r="O528">
        <v>1</v>
      </c>
      <c r="P528" t="s">
        <v>89</v>
      </c>
      <c r="Q528" t="s">
        <v>89</v>
      </c>
      <c r="R528" t="s">
        <v>87</v>
      </c>
      <c r="S528" s="31">
        <f t="shared" si="104"/>
        <v>0</v>
      </c>
    </row>
    <row r="529" spans="3:19" x14ac:dyDescent="0.25">
      <c r="C529" t="s">
        <v>7</v>
      </c>
      <c r="D529" s="18" t="s">
        <v>70</v>
      </c>
      <c r="E529">
        <v>11</v>
      </c>
      <c r="F529">
        <v>97</v>
      </c>
      <c r="G529" s="33">
        <f t="shared" si="106"/>
        <v>1067</v>
      </c>
      <c r="H529" s="1" t="s">
        <v>94</v>
      </c>
      <c r="I529" s="1">
        <v>42984</v>
      </c>
      <c r="J529" t="s">
        <v>25</v>
      </c>
      <c r="K529">
        <v>2017</v>
      </c>
      <c r="L529" s="1">
        <v>42985</v>
      </c>
      <c r="M529" s="31">
        <f t="shared" si="102"/>
        <v>53.35</v>
      </c>
      <c r="N529" s="31">
        <f t="shared" si="103"/>
        <v>1013.65</v>
      </c>
      <c r="O529">
        <v>5</v>
      </c>
      <c r="P529" t="s">
        <v>57</v>
      </c>
      <c r="Q529" t="s">
        <v>85</v>
      </c>
      <c r="R529" t="s">
        <v>86</v>
      </c>
      <c r="S529" s="31">
        <f t="shared" si="104"/>
        <v>160.04999999999998</v>
      </c>
    </row>
    <row r="530" spans="3:19" x14ac:dyDescent="0.25">
      <c r="C530" t="s">
        <v>9</v>
      </c>
      <c r="D530" s="18" t="s">
        <v>70</v>
      </c>
      <c r="E530">
        <v>35</v>
      </c>
      <c r="F530">
        <v>16</v>
      </c>
      <c r="G530" s="33">
        <f t="shared" si="106"/>
        <v>560</v>
      </c>
      <c r="H530" s="1" t="s">
        <v>97</v>
      </c>
      <c r="I530" s="1">
        <v>42986</v>
      </c>
      <c r="J530" t="s">
        <v>25</v>
      </c>
      <c r="K530">
        <v>2017</v>
      </c>
      <c r="L530" s="1">
        <v>43016</v>
      </c>
      <c r="M530" s="31">
        <f t="shared" si="102"/>
        <v>0</v>
      </c>
      <c r="N530" s="31">
        <f t="shared" si="103"/>
        <v>560</v>
      </c>
      <c r="O530">
        <v>3</v>
      </c>
      <c r="P530" t="s">
        <v>55</v>
      </c>
      <c r="Q530" t="s">
        <v>82</v>
      </c>
      <c r="R530" t="s">
        <v>86</v>
      </c>
      <c r="S530" s="31">
        <f t="shared" si="104"/>
        <v>28</v>
      </c>
    </row>
    <row r="531" spans="3:19" x14ac:dyDescent="0.25">
      <c r="C531" t="s">
        <v>5</v>
      </c>
      <c r="D531" s="18" t="s">
        <v>70</v>
      </c>
      <c r="E531">
        <v>48</v>
      </c>
      <c r="F531">
        <v>53</v>
      </c>
      <c r="G531" s="33">
        <f t="shared" si="106"/>
        <v>2544</v>
      </c>
      <c r="H531" s="1" t="s">
        <v>97</v>
      </c>
      <c r="I531" s="1">
        <v>42986</v>
      </c>
      <c r="J531" t="s">
        <v>25</v>
      </c>
      <c r="K531">
        <v>2017</v>
      </c>
      <c r="L531" s="1">
        <v>43016</v>
      </c>
      <c r="M531" s="31">
        <f t="shared" si="102"/>
        <v>0</v>
      </c>
      <c r="N531" s="31">
        <f t="shared" si="103"/>
        <v>2544</v>
      </c>
      <c r="O531">
        <v>3</v>
      </c>
      <c r="P531" t="s">
        <v>55</v>
      </c>
      <c r="Q531" t="s">
        <v>81</v>
      </c>
      <c r="R531" t="s">
        <v>86</v>
      </c>
      <c r="S531" s="31">
        <f t="shared" si="104"/>
        <v>381.59999999999997</v>
      </c>
    </row>
    <row r="532" spans="3:19" x14ac:dyDescent="0.25">
      <c r="C532" t="s">
        <v>12</v>
      </c>
      <c r="D532" s="18" t="s">
        <v>71</v>
      </c>
      <c r="E532">
        <v>44</v>
      </c>
      <c r="F532">
        <v>70</v>
      </c>
      <c r="G532" s="33">
        <f t="shared" si="106"/>
        <v>3080</v>
      </c>
      <c r="H532" s="1" t="s">
        <v>97</v>
      </c>
      <c r="I532" s="1">
        <v>42987</v>
      </c>
      <c r="J532" t="s">
        <v>25</v>
      </c>
      <c r="K532">
        <v>2017</v>
      </c>
      <c r="L532" s="1">
        <v>43017</v>
      </c>
      <c r="M532" s="31">
        <f t="shared" si="102"/>
        <v>0</v>
      </c>
      <c r="N532" s="31">
        <f t="shared" si="103"/>
        <v>3080</v>
      </c>
      <c r="O532">
        <v>5</v>
      </c>
      <c r="P532" t="s">
        <v>57</v>
      </c>
      <c r="Q532" t="s">
        <v>81</v>
      </c>
      <c r="R532" t="s">
        <v>86</v>
      </c>
      <c r="S532" s="31">
        <f t="shared" si="104"/>
        <v>462</v>
      </c>
    </row>
    <row r="533" spans="3:19" x14ac:dyDescent="0.25">
      <c r="C533" t="s">
        <v>8</v>
      </c>
      <c r="D533" s="18" t="s">
        <v>70</v>
      </c>
      <c r="E533">
        <v>44</v>
      </c>
      <c r="F533">
        <v>32</v>
      </c>
      <c r="G533" s="33">
        <f t="shared" si="106"/>
        <v>1408</v>
      </c>
      <c r="H533" s="1" t="s">
        <v>94</v>
      </c>
      <c r="I533" s="1">
        <v>42987</v>
      </c>
      <c r="J533" t="s">
        <v>25</v>
      </c>
      <c r="K533">
        <v>2017</v>
      </c>
      <c r="L533" s="1">
        <v>42988</v>
      </c>
      <c r="M533" s="31">
        <f t="shared" si="102"/>
        <v>70.400000000000006</v>
      </c>
      <c r="N533" s="31">
        <f t="shared" si="103"/>
        <v>1337.6</v>
      </c>
      <c r="O533">
        <v>5</v>
      </c>
      <c r="P533" t="s">
        <v>57</v>
      </c>
      <c r="Q533" t="s">
        <v>84</v>
      </c>
      <c r="R533" t="s">
        <v>86</v>
      </c>
      <c r="S533" s="31">
        <f t="shared" si="104"/>
        <v>211.2</v>
      </c>
    </row>
    <row r="534" spans="3:19" x14ac:dyDescent="0.25">
      <c r="C534" t="s">
        <v>5</v>
      </c>
      <c r="D534" s="18" t="s">
        <v>70</v>
      </c>
      <c r="E534">
        <v>48</v>
      </c>
      <c r="F534">
        <v>5</v>
      </c>
      <c r="G534" s="33">
        <f t="shared" si="106"/>
        <v>240</v>
      </c>
      <c r="H534" s="1" t="s">
        <v>97</v>
      </c>
      <c r="I534" s="1">
        <v>42987</v>
      </c>
      <c r="J534" t="s">
        <v>25</v>
      </c>
      <c r="K534">
        <v>2017</v>
      </c>
      <c r="L534" s="1">
        <v>43017</v>
      </c>
      <c r="M534" s="31">
        <f t="shared" si="102"/>
        <v>0</v>
      </c>
      <c r="N534" s="31">
        <f t="shared" si="103"/>
        <v>240</v>
      </c>
      <c r="O534">
        <v>1</v>
      </c>
      <c r="P534" t="s">
        <v>89</v>
      </c>
      <c r="Q534" t="s">
        <v>89</v>
      </c>
      <c r="R534" t="s">
        <v>87</v>
      </c>
      <c r="S534" s="31">
        <f t="shared" si="104"/>
        <v>0</v>
      </c>
    </row>
    <row r="535" spans="3:19" x14ac:dyDescent="0.25">
      <c r="C535" t="s">
        <v>6</v>
      </c>
      <c r="D535" s="18" t="s">
        <v>71</v>
      </c>
      <c r="E535">
        <v>26</v>
      </c>
      <c r="F535">
        <v>67</v>
      </c>
      <c r="G535" s="33">
        <f t="shared" si="106"/>
        <v>1742</v>
      </c>
      <c r="H535" s="1" t="s">
        <v>97</v>
      </c>
      <c r="I535" s="1">
        <v>42988</v>
      </c>
      <c r="J535" t="s">
        <v>25</v>
      </c>
      <c r="K535">
        <v>2017</v>
      </c>
      <c r="L535" s="1">
        <v>43018</v>
      </c>
      <c r="M535" s="31">
        <f t="shared" si="102"/>
        <v>0</v>
      </c>
      <c r="N535" s="31">
        <f t="shared" si="103"/>
        <v>1742</v>
      </c>
      <c r="O535">
        <v>5</v>
      </c>
      <c r="P535" t="s">
        <v>57</v>
      </c>
      <c r="Q535" t="s">
        <v>85</v>
      </c>
      <c r="R535" t="s">
        <v>86</v>
      </c>
      <c r="S535" s="31">
        <f t="shared" si="104"/>
        <v>261.3</v>
      </c>
    </row>
    <row r="536" spans="3:19" x14ac:dyDescent="0.25">
      <c r="C536" t="s">
        <v>11</v>
      </c>
      <c r="D536" s="18" t="s">
        <v>70</v>
      </c>
      <c r="E536">
        <v>21</v>
      </c>
      <c r="F536">
        <v>61</v>
      </c>
      <c r="G536" s="33">
        <f t="shared" si="106"/>
        <v>1281</v>
      </c>
      <c r="H536" s="1" t="s">
        <v>93</v>
      </c>
      <c r="I536" s="1">
        <v>42988</v>
      </c>
      <c r="J536" t="s">
        <v>25</v>
      </c>
      <c r="K536">
        <v>2017</v>
      </c>
      <c r="L536" s="1">
        <v>42989</v>
      </c>
      <c r="M536" s="31">
        <f t="shared" si="102"/>
        <v>89.67</v>
      </c>
      <c r="N536" s="31">
        <f t="shared" si="103"/>
        <v>1191.33</v>
      </c>
      <c r="O536">
        <v>6</v>
      </c>
      <c r="P536" t="s">
        <v>56</v>
      </c>
      <c r="Q536" t="s">
        <v>82</v>
      </c>
      <c r="R536" t="s">
        <v>86</v>
      </c>
      <c r="S536" s="31">
        <f t="shared" si="104"/>
        <v>192.15</v>
      </c>
    </row>
    <row r="537" spans="3:19" x14ac:dyDescent="0.25">
      <c r="C537" t="s">
        <v>12</v>
      </c>
      <c r="D537" t="s">
        <v>71</v>
      </c>
      <c r="E537">
        <v>44</v>
      </c>
      <c r="F537">
        <v>62</v>
      </c>
      <c r="G537" s="33">
        <f t="shared" si="106"/>
        <v>2728</v>
      </c>
      <c r="H537" s="1" t="s">
        <v>97</v>
      </c>
      <c r="I537" s="1">
        <v>42988</v>
      </c>
      <c r="J537" t="s">
        <v>25</v>
      </c>
      <c r="K537">
        <v>2017</v>
      </c>
      <c r="L537" s="1">
        <v>43018</v>
      </c>
      <c r="M537" s="31">
        <f t="shared" si="102"/>
        <v>0</v>
      </c>
      <c r="N537" s="31">
        <f t="shared" si="103"/>
        <v>2728</v>
      </c>
      <c r="O537">
        <v>2</v>
      </c>
      <c r="P537" t="s">
        <v>54</v>
      </c>
      <c r="Q537" t="s">
        <v>81</v>
      </c>
      <c r="R537" t="s">
        <v>86</v>
      </c>
      <c r="S537" s="31">
        <f t="shared" si="104"/>
        <v>409.2</v>
      </c>
    </row>
    <row r="538" spans="3:19" x14ac:dyDescent="0.25">
      <c r="C538" t="s">
        <v>11</v>
      </c>
      <c r="D538" s="18" t="s">
        <v>70</v>
      </c>
      <c r="E538">
        <v>21</v>
      </c>
      <c r="F538">
        <v>56</v>
      </c>
      <c r="G538" s="33">
        <f t="shared" si="106"/>
        <v>1176</v>
      </c>
      <c r="H538" s="1" t="s">
        <v>97</v>
      </c>
      <c r="I538" s="1">
        <v>42988</v>
      </c>
      <c r="J538" t="s">
        <v>25</v>
      </c>
      <c r="K538">
        <v>2017</v>
      </c>
      <c r="L538" s="1">
        <v>43018</v>
      </c>
      <c r="M538" s="31">
        <f t="shared" si="102"/>
        <v>0</v>
      </c>
      <c r="N538" s="31">
        <f t="shared" si="103"/>
        <v>1176</v>
      </c>
      <c r="O538">
        <v>6</v>
      </c>
      <c r="P538" t="s">
        <v>56</v>
      </c>
      <c r="Q538" t="s">
        <v>81</v>
      </c>
      <c r="R538" t="s">
        <v>86</v>
      </c>
      <c r="S538" s="31">
        <f t="shared" si="104"/>
        <v>176.4</v>
      </c>
    </row>
    <row r="539" spans="3:19" x14ac:dyDescent="0.25">
      <c r="C539" t="s">
        <v>10</v>
      </c>
      <c r="D539" s="18" t="s">
        <v>71</v>
      </c>
      <c r="E539">
        <v>26</v>
      </c>
      <c r="F539">
        <v>8</v>
      </c>
      <c r="G539" s="33">
        <f t="shared" si="106"/>
        <v>208</v>
      </c>
      <c r="H539" s="1" t="s">
        <v>94</v>
      </c>
      <c r="I539" s="1">
        <v>42989</v>
      </c>
      <c r="J539" t="s">
        <v>25</v>
      </c>
      <c r="K539">
        <v>2017</v>
      </c>
      <c r="L539" s="1">
        <v>42990</v>
      </c>
      <c r="M539" s="31">
        <f t="shared" si="102"/>
        <v>10.4</v>
      </c>
      <c r="N539" s="31">
        <f t="shared" si="103"/>
        <v>197.6</v>
      </c>
      <c r="O539">
        <v>5</v>
      </c>
      <c r="P539" t="s">
        <v>57</v>
      </c>
      <c r="Q539" t="s">
        <v>81</v>
      </c>
      <c r="R539" t="s">
        <v>86</v>
      </c>
      <c r="S539" s="31">
        <f t="shared" si="104"/>
        <v>10.4</v>
      </c>
    </row>
    <row r="540" spans="3:19" x14ac:dyDescent="0.25">
      <c r="C540" t="s">
        <v>11</v>
      </c>
      <c r="D540" t="s">
        <v>70</v>
      </c>
      <c r="E540">
        <v>21</v>
      </c>
      <c r="F540">
        <v>32</v>
      </c>
      <c r="G540" s="33">
        <f t="shared" si="106"/>
        <v>672</v>
      </c>
      <c r="H540" s="1" t="s">
        <v>97</v>
      </c>
      <c r="I540" s="1">
        <v>42989</v>
      </c>
      <c r="J540" t="s">
        <v>25</v>
      </c>
      <c r="K540">
        <v>2017</v>
      </c>
      <c r="L540" s="1">
        <v>43019</v>
      </c>
      <c r="M540" s="31">
        <f t="shared" si="102"/>
        <v>0</v>
      </c>
      <c r="N540" s="31">
        <f t="shared" si="103"/>
        <v>672</v>
      </c>
      <c r="O540">
        <v>1</v>
      </c>
      <c r="P540" t="s">
        <v>89</v>
      </c>
      <c r="Q540" t="s">
        <v>89</v>
      </c>
      <c r="R540" t="s">
        <v>87</v>
      </c>
      <c r="S540" s="31">
        <f t="shared" si="104"/>
        <v>0</v>
      </c>
    </row>
    <row r="541" spans="3:19" x14ac:dyDescent="0.25">
      <c r="C541" t="s">
        <v>11</v>
      </c>
      <c r="D541" t="s">
        <v>70</v>
      </c>
      <c r="E541">
        <v>21</v>
      </c>
      <c r="F541">
        <v>57</v>
      </c>
      <c r="G541" s="33">
        <f t="shared" si="106"/>
        <v>1197</v>
      </c>
      <c r="H541" s="1" t="s">
        <v>96</v>
      </c>
      <c r="I541" s="1">
        <v>42990</v>
      </c>
      <c r="J541" t="s">
        <v>25</v>
      </c>
      <c r="K541">
        <v>2017</v>
      </c>
      <c r="L541" s="1">
        <v>43020</v>
      </c>
      <c r="M541" s="31">
        <f t="shared" si="102"/>
        <v>0</v>
      </c>
      <c r="N541" s="31">
        <f t="shared" si="103"/>
        <v>1197</v>
      </c>
      <c r="O541">
        <v>2</v>
      </c>
      <c r="P541" t="s">
        <v>54</v>
      </c>
      <c r="Q541" t="s">
        <v>83</v>
      </c>
      <c r="R541" t="s">
        <v>86</v>
      </c>
      <c r="S541" s="31">
        <f t="shared" si="104"/>
        <v>179.54999999999998</v>
      </c>
    </row>
    <row r="542" spans="3:19" x14ac:dyDescent="0.25">
      <c r="C542" t="s">
        <v>12</v>
      </c>
      <c r="D542" t="s">
        <v>71</v>
      </c>
      <c r="E542">
        <v>44</v>
      </c>
      <c r="F542">
        <v>59</v>
      </c>
      <c r="G542" s="33">
        <f t="shared" ref="G542:G543" si="107">F542*E542</f>
        <v>2596</v>
      </c>
      <c r="H542" s="1" t="s">
        <v>97</v>
      </c>
      <c r="I542" s="1">
        <v>42990</v>
      </c>
      <c r="J542" t="s">
        <v>25</v>
      </c>
      <c r="K542">
        <v>2017</v>
      </c>
      <c r="L542" s="1">
        <v>43020</v>
      </c>
      <c r="M542" s="31">
        <f t="shared" si="102"/>
        <v>0</v>
      </c>
      <c r="N542" s="31">
        <f t="shared" si="103"/>
        <v>2596</v>
      </c>
      <c r="O542">
        <v>2</v>
      </c>
      <c r="P542" t="s">
        <v>54</v>
      </c>
      <c r="Q542" t="s">
        <v>83</v>
      </c>
      <c r="R542" t="s">
        <v>86</v>
      </c>
      <c r="S542" s="31">
        <f t="shared" si="104"/>
        <v>389.4</v>
      </c>
    </row>
    <row r="543" spans="3:19" x14ac:dyDescent="0.25">
      <c r="C543" t="s">
        <v>10</v>
      </c>
      <c r="D543" s="18" t="s">
        <v>71</v>
      </c>
      <c r="E543">
        <v>26</v>
      </c>
      <c r="F543">
        <v>35</v>
      </c>
      <c r="G543" s="33">
        <f t="shared" si="107"/>
        <v>910</v>
      </c>
      <c r="H543" s="1" t="s">
        <v>96</v>
      </c>
      <c r="I543" s="1">
        <v>42990</v>
      </c>
      <c r="J543" t="s">
        <v>25</v>
      </c>
      <c r="K543">
        <v>2017</v>
      </c>
      <c r="L543" s="1">
        <v>43020</v>
      </c>
      <c r="M543" s="31">
        <f t="shared" si="102"/>
        <v>0</v>
      </c>
      <c r="N543" s="31">
        <f t="shared" si="103"/>
        <v>910</v>
      </c>
      <c r="O543">
        <v>6</v>
      </c>
      <c r="P543" t="s">
        <v>56</v>
      </c>
      <c r="Q543" t="s">
        <v>83</v>
      </c>
      <c r="R543" t="s">
        <v>86</v>
      </c>
      <c r="S543" s="31">
        <f t="shared" si="104"/>
        <v>45.5</v>
      </c>
    </row>
    <row r="544" spans="3:19" x14ac:dyDescent="0.25">
      <c r="C544" t="s">
        <v>9</v>
      </c>
      <c r="D544" t="s">
        <v>70</v>
      </c>
      <c r="E544">
        <v>35</v>
      </c>
      <c r="F544">
        <v>11</v>
      </c>
      <c r="G544" s="33">
        <f>F544*E544</f>
        <v>385</v>
      </c>
      <c r="H544" s="1" t="s">
        <v>97</v>
      </c>
      <c r="I544" s="1">
        <v>42990</v>
      </c>
      <c r="J544" t="s">
        <v>25</v>
      </c>
      <c r="K544">
        <v>2017</v>
      </c>
      <c r="L544" s="1">
        <v>43020</v>
      </c>
      <c r="M544" s="31">
        <f t="shared" si="102"/>
        <v>0</v>
      </c>
      <c r="N544" s="31">
        <f t="shared" si="103"/>
        <v>385</v>
      </c>
      <c r="O544">
        <v>2</v>
      </c>
      <c r="P544" t="s">
        <v>54</v>
      </c>
      <c r="Q544" t="s">
        <v>85</v>
      </c>
      <c r="R544" t="s">
        <v>86</v>
      </c>
      <c r="S544" s="31">
        <f t="shared" si="104"/>
        <v>19.25</v>
      </c>
    </row>
    <row r="545" spans="3:19" x14ac:dyDescent="0.25">
      <c r="C545" t="s">
        <v>5</v>
      </c>
      <c r="D545" t="s">
        <v>70</v>
      </c>
      <c r="E545">
        <v>48</v>
      </c>
      <c r="F545">
        <v>63</v>
      </c>
      <c r="G545" s="33">
        <f>F545*E545</f>
        <v>3024</v>
      </c>
      <c r="H545" s="1" t="s">
        <v>97</v>
      </c>
      <c r="I545" s="1">
        <v>42990</v>
      </c>
      <c r="J545" t="s">
        <v>25</v>
      </c>
      <c r="K545">
        <v>2017</v>
      </c>
      <c r="L545" s="1">
        <v>43020</v>
      </c>
      <c r="M545" s="31">
        <f t="shared" si="102"/>
        <v>0</v>
      </c>
      <c r="N545" s="31">
        <f t="shared" si="103"/>
        <v>3024</v>
      </c>
      <c r="O545">
        <v>2</v>
      </c>
      <c r="P545" t="s">
        <v>54</v>
      </c>
      <c r="Q545" t="s">
        <v>80</v>
      </c>
      <c r="R545" t="s">
        <v>86</v>
      </c>
      <c r="S545" s="31">
        <f t="shared" si="104"/>
        <v>453.59999999999997</v>
      </c>
    </row>
    <row r="546" spans="3:19" x14ac:dyDescent="0.25">
      <c r="C546" t="s">
        <v>7</v>
      </c>
      <c r="D546" s="18" t="s">
        <v>70</v>
      </c>
      <c r="E546">
        <v>11</v>
      </c>
      <c r="F546">
        <v>81</v>
      </c>
      <c r="G546" s="33">
        <f>F546*E546</f>
        <v>891</v>
      </c>
      <c r="H546" s="1" t="s">
        <v>96</v>
      </c>
      <c r="I546" s="1">
        <v>42990</v>
      </c>
      <c r="J546" t="s">
        <v>25</v>
      </c>
      <c r="K546">
        <v>2017</v>
      </c>
      <c r="L546" s="1">
        <v>43020</v>
      </c>
      <c r="M546" s="31">
        <f t="shared" si="102"/>
        <v>0</v>
      </c>
      <c r="N546" s="31">
        <f t="shared" si="103"/>
        <v>891</v>
      </c>
      <c r="O546">
        <v>6</v>
      </c>
      <c r="P546" t="s">
        <v>56</v>
      </c>
      <c r="Q546" t="s">
        <v>85</v>
      </c>
      <c r="R546" t="s">
        <v>86</v>
      </c>
      <c r="S546" s="31">
        <f t="shared" si="104"/>
        <v>44.550000000000004</v>
      </c>
    </row>
    <row r="547" spans="3:19" x14ac:dyDescent="0.25">
      <c r="C547" t="s">
        <v>10</v>
      </c>
      <c r="D547" s="18" t="s">
        <v>71</v>
      </c>
      <c r="E547">
        <v>26</v>
      </c>
      <c r="F547">
        <v>48</v>
      </c>
      <c r="G547" s="33">
        <f t="shared" ref="G547:G548" si="108">F547*E547</f>
        <v>1248</v>
      </c>
      <c r="H547" s="1" t="s">
        <v>94</v>
      </c>
      <c r="I547" s="1">
        <v>42991</v>
      </c>
      <c r="J547" t="s">
        <v>25</v>
      </c>
      <c r="K547">
        <v>2017</v>
      </c>
      <c r="L547" s="1">
        <v>42992</v>
      </c>
      <c r="M547" s="31">
        <f t="shared" si="102"/>
        <v>62.400000000000006</v>
      </c>
      <c r="N547" s="31">
        <f t="shared" si="103"/>
        <v>1185.5999999999999</v>
      </c>
      <c r="O547">
        <v>1</v>
      </c>
      <c r="P547" t="s">
        <v>89</v>
      </c>
      <c r="Q547" t="s">
        <v>89</v>
      </c>
      <c r="R547" t="s">
        <v>87</v>
      </c>
      <c r="S547" s="31">
        <f t="shared" si="104"/>
        <v>0</v>
      </c>
    </row>
    <row r="548" spans="3:19" x14ac:dyDescent="0.25">
      <c r="C548" t="s">
        <v>10</v>
      </c>
      <c r="D548" t="s">
        <v>71</v>
      </c>
      <c r="E548">
        <v>26</v>
      </c>
      <c r="F548">
        <v>43</v>
      </c>
      <c r="G548" s="33">
        <f t="shared" si="108"/>
        <v>1118</v>
      </c>
      <c r="H548" s="1" t="s">
        <v>97</v>
      </c>
      <c r="I548" s="1">
        <v>42991</v>
      </c>
      <c r="J548" t="s">
        <v>25</v>
      </c>
      <c r="K548">
        <v>2017</v>
      </c>
      <c r="L548" s="1">
        <v>43021</v>
      </c>
      <c r="M548" s="31">
        <f t="shared" si="102"/>
        <v>0</v>
      </c>
      <c r="N548" s="31">
        <f t="shared" si="103"/>
        <v>1118</v>
      </c>
      <c r="O548">
        <v>2</v>
      </c>
      <c r="P548" t="s">
        <v>54</v>
      </c>
      <c r="Q548" t="s">
        <v>85</v>
      </c>
      <c r="R548" t="s">
        <v>86</v>
      </c>
      <c r="S548" s="31">
        <f t="shared" si="104"/>
        <v>167.7</v>
      </c>
    </row>
    <row r="549" spans="3:19" x14ac:dyDescent="0.25">
      <c r="C549" t="s">
        <v>8</v>
      </c>
      <c r="D549" t="s">
        <v>70</v>
      </c>
      <c r="E549">
        <v>44</v>
      </c>
      <c r="F549">
        <v>74</v>
      </c>
      <c r="G549" s="33">
        <f>F549*E549</f>
        <v>3256</v>
      </c>
      <c r="H549" s="1" t="s">
        <v>96</v>
      </c>
      <c r="I549" s="1">
        <v>42992</v>
      </c>
      <c r="J549" t="s">
        <v>25</v>
      </c>
      <c r="K549">
        <v>2017</v>
      </c>
      <c r="L549" s="1">
        <v>43022</v>
      </c>
      <c r="M549" s="31">
        <f t="shared" si="102"/>
        <v>0</v>
      </c>
      <c r="N549" s="31">
        <f t="shared" si="103"/>
        <v>3256</v>
      </c>
      <c r="O549">
        <v>2</v>
      </c>
      <c r="P549" t="s">
        <v>54</v>
      </c>
      <c r="Q549" t="s">
        <v>85</v>
      </c>
      <c r="R549" t="s">
        <v>86</v>
      </c>
      <c r="S549" s="31">
        <f t="shared" si="104"/>
        <v>488.4</v>
      </c>
    </row>
    <row r="550" spans="3:19" x14ac:dyDescent="0.25">
      <c r="C550" t="s">
        <v>5</v>
      </c>
      <c r="D550" s="18" t="s">
        <v>70</v>
      </c>
      <c r="E550">
        <v>48</v>
      </c>
      <c r="F550">
        <v>77</v>
      </c>
      <c r="G550" s="33">
        <f>F550*E550</f>
        <v>3696</v>
      </c>
      <c r="H550" s="1" t="s">
        <v>97</v>
      </c>
      <c r="I550" s="1">
        <v>42992</v>
      </c>
      <c r="J550" t="s">
        <v>25</v>
      </c>
      <c r="K550">
        <v>2017</v>
      </c>
      <c r="L550" s="1">
        <v>43022</v>
      </c>
      <c r="M550" s="31">
        <f t="shared" si="102"/>
        <v>0</v>
      </c>
      <c r="N550" s="31">
        <f t="shared" si="103"/>
        <v>3696</v>
      </c>
      <c r="O550">
        <v>4</v>
      </c>
      <c r="P550" t="s">
        <v>53</v>
      </c>
      <c r="Q550" t="s">
        <v>80</v>
      </c>
      <c r="R550" t="s">
        <v>86</v>
      </c>
      <c r="S550" s="31">
        <f t="shared" si="104"/>
        <v>554.4</v>
      </c>
    </row>
    <row r="551" spans="3:19" x14ac:dyDescent="0.25">
      <c r="C551" t="s">
        <v>4</v>
      </c>
      <c r="D551" s="18" t="s">
        <v>71</v>
      </c>
      <c r="E551">
        <v>38</v>
      </c>
      <c r="F551">
        <v>10</v>
      </c>
      <c r="G551" s="33">
        <f t="shared" ref="G551:G554" si="109">F551*E551</f>
        <v>380</v>
      </c>
      <c r="H551" s="1" t="s">
        <v>97</v>
      </c>
      <c r="I551" s="1">
        <v>42993</v>
      </c>
      <c r="J551" t="s">
        <v>25</v>
      </c>
      <c r="K551">
        <v>2017</v>
      </c>
      <c r="L551" s="1">
        <v>43023</v>
      </c>
      <c r="M551" s="31">
        <f t="shared" si="102"/>
        <v>0</v>
      </c>
      <c r="N551" s="31">
        <f t="shared" si="103"/>
        <v>380</v>
      </c>
      <c r="O551">
        <v>4</v>
      </c>
      <c r="P551" t="s">
        <v>53</v>
      </c>
      <c r="Q551" t="s">
        <v>82</v>
      </c>
      <c r="R551" t="s">
        <v>86</v>
      </c>
      <c r="S551" s="31">
        <f t="shared" si="104"/>
        <v>19</v>
      </c>
    </row>
    <row r="552" spans="3:19" x14ac:dyDescent="0.25">
      <c r="C552" t="s">
        <v>6</v>
      </c>
      <c r="D552" s="18" t="s">
        <v>71</v>
      </c>
      <c r="E552">
        <v>26</v>
      </c>
      <c r="F552">
        <v>38</v>
      </c>
      <c r="G552" s="33">
        <f t="shared" si="109"/>
        <v>988</v>
      </c>
      <c r="H552" s="1" t="s">
        <v>96</v>
      </c>
      <c r="I552" s="1">
        <v>42994</v>
      </c>
      <c r="J552" t="s">
        <v>25</v>
      </c>
      <c r="K552">
        <v>2017</v>
      </c>
      <c r="L552" s="1">
        <v>43024</v>
      </c>
      <c r="M552" s="31">
        <f t="shared" si="102"/>
        <v>0</v>
      </c>
      <c r="N552" s="31">
        <f t="shared" si="103"/>
        <v>988</v>
      </c>
      <c r="O552">
        <v>6</v>
      </c>
      <c r="P552" t="s">
        <v>56</v>
      </c>
      <c r="Q552" t="s">
        <v>81</v>
      </c>
      <c r="R552" t="s">
        <v>86</v>
      </c>
      <c r="S552" s="31">
        <f t="shared" si="104"/>
        <v>49.400000000000006</v>
      </c>
    </row>
    <row r="553" spans="3:19" x14ac:dyDescent="0.25">
      <c r="C553" t="s">
        <v>6</v>
      </c>
      <c r="D553" s="18" t="s">
        <v>71</v>
      </c>
      <c r="E553">
        <v>26</v>
      </c>
      <c r="F553">
        <v>28</v>
      </c>
      <c r="G553" s="33">
        <f t="shared" si="109"/>
        <v>728</v>
      </c>
      <c r="H553" s="1" t="s">
        <v>94</v>
      </c>
      <c r="I553" s="1">
        <v>42996</v>
      </c>
      <c r="J553" t="s">
        <v>25</v>
      </c>
      <c r="K553">
        <v>2017</v>
      </c>
      <c r="L553" s="1">
        <v>42997</v>
      </c>
      <c r="M553" s="31">
        <f t="shared" si="102"/>
        <v>36.4</v>
      </c>
      <c r="N553" s="31">
        <f t="shared" si="103"/>
        <v>691.6</v>
      </c>
      <c r="O553">
        <v>3</v>
      </c>
      <c r="P553" t="s">
        <v>55</v>
      </c>
      <c r="Q553" t="s">
        <v>85</v>
      </c>
      <c r="R553" t="s">
        <v>86</v>
      </c>
      <c r="S553" s="31">
        <f t="shared" si="104"/>
        <v>36.4</v>
      </c>
    </row>
    <row r="554" spans="3:19" x14ac:dyDescent="0.25">
      <c r="C554" t="s">
        <v>10</v>
      </c>
      <c r="D554" s="18" t="s">
        <v>71</v>
      </c>
      <c r="E554">
        <v>26</v>
      </c>
      <c r="F554">
        <v>51</v>
      </c>
      <c r="G554" s="33">
        <f t="shared" si="109"/>
        <v>1326</v>
      </c>
      <c r="H554" s="1" t="s">
        <v>94</v>
      </c>
      <c r="I554" s="1">
        <v>42996</v>
      </c>
      <c r="J554" t="s">
        <v>25</v>
      </c>
      <c r="K554">
        <v>2017</v>
      </c>
      <c r="L554" s="1">
        <v>42997</v>
      </c>
      <c r="M554" s="31">
        <f t="shared" si="102"/>
        <v>66.3</v>
      </c>
      <c r="N554" s="31">
        <f t="shared" si="103"/>
        <v>1259.7</v>
      </c>
      <c r="O554">
        <v>1</v>
      </c>
      <c r="P554" t="s">
        <v>89</v>
      </c>
      <c r="Q554" t="s">
        <v>89</v>
      </c>
      <c r="R554" t="s">
        <v>87</v>
      </c>
      <c r="S554" s="31">
        <f t="shared" si="104"/>
        <v>0</v>
      </c>
    </row>
    <row r="555" spans="3:19" x14ac:dyDescent="0.25">
      <c r="C555" t="s">
        <v>5</v>
      </c>
      <c r="D555" t="s">
        <v>70</v>
      </c>
      <c r="E555">
        <v>48</v>
      </c>
      <c r="F555">
        <v>9</v>
      </c>
      <c r="G555" s="33">
        <f>F555*E555</f>
        <v>432</v>
      </c>
      <c r="H555" s="1" t="s">
        <v>97</v>
      </c>
      <c r="I555" s="1">
        <v>42997</v>
      </c>
      <c r="J555" t="s">
        <v>25</v>
      </c>
      <c r="K555">
        <v>2017</v>
      </c>
      <c r="L555" s="1">
        <v>43027</v>
      </c>
      <c r="M555" s="31">
        <f t="shared" si="102"/>
        <v>0</v>
      </c>
      <c r="N555" s="31">
        <f t="shared" si="103"/>
        <v>432</v>
      </c>
      <c r="O555">
        <v>2</v>
      </c>
      <c r="P555" t="s">
        <v>54</v>
      </c>
      <c r="Q555" t="s">
        <v>85</v>
      </c>
      <c r="R555" t="s">
        <v>86</v>
      </c>
      <c r="S555" s="31">
        <f t="shared" si="104"/>
        <v>21.6</v>
      </c>
    </row>
    <row r="556" spans="3:19" x14ac:dyDescent="0.25">
      <c r="C556" t="s">
        <v>4</v>
      </c>
      <c r="D556" s="18" t="s">
        <v>71</v>
      </c>
      <c r="E556">
        <v>38</v>
      </c>
      <c r="F556">
        <v>69</v>
      </c>
      <c r="G556" s="33">
        <f t="shared" ref="G556:G557" si="110">F556*E556</f>
        <v>2622</v>
      </c>
      <c r="H556" s="1" t="s">
        <v>96</v>
      </c>
      <c r="I556" s="1">
        <v>42999</v>
      </c>
      <c r="J556" t="s">
        <v>25</v>
      </c>
      <c r="K556">
        <v>2017</v>
      </c>
      <c r="L556" s="1">
        <v>43029</v>
      </c>
      <c r="M556" s="31">
        <f t="shared" si="102"/>
        <v>0</v>
      </c>
      <c r="N556" s="31">
        <f t="shared" si="103"/>
        <v>2622</v>
      </c>
      <c r="O556">
        <v>3</v>
      </c>
      <c r="P556" t="s">
        <v>55</v>
      </c>
      <c r="Q556" t="s">
        <v>85</v>
      </c>
      <c r="R556" t="s">
        <v>86</v>
      </c>
      <c r="S556" s="31">
        <f t="shared" si="104"/>
        <v>393.3</v>
      </c>
    </row>
    <row r="557" spans="3:19" x14ac:dyDescent="0.25">
      <c r="C557" t="s">
        <v>4</v>
      </c>
      <c r="D557" s="18" t="s">
        <v>71</v>
      </c>
      <c r="E557">
        <v>38</v>
      </c>
      <c r="F557">
        <v>21</v>
      </c>
      <c r="G557" s="33">
        <f t="shared" si="110"/>
        <v>798</v>
      </c>
      <c r="H557" s="1" t="s">
        <v>97</v>
      </c>
      <c r="I557" s="1">
        <v>43001</v>
      </c>
      <c r="J557" t="s">
        <v>25</v>
      </c>
      <c r="K557">
        <v>2017</v>
      </c>
      <c r="L557" s="1">
        <v>43031</v>
      </c>
      <c r="M557" s="31">
        <f t="shared" si="102"/>
        <v>0</v>
      </c>
      <c r="N557" s="31">
        <f t="shared" si="103"/>
        <v>798</v>
      </c>
      <c r="O557">
        <v>3</v>
      </c>
      <c r="P557" t="s">
        <v>55</v>
      </c>
      <c r="Q557" t="s">
        <v>85</v>
      </c>
      <c r="R557" t="s">
        <v>86</v>
      </c>
      <c r="S557" s="31">
        <f t="shared" si="104"/>
        <v>39.900000000000006</v>
      </c>
    </row>
    <row r="558" spans="3:19" x14ac:dyDescent="0.25">
      <c r="C558" t="s">
        <v>7</v>
      </c>
      <c r="D558" t="s">
        <v>70</v>
      </c>
      <c r="E558">
        <v>11</v>
      </c>
      <c r="F558">
        <v>65</v>
      </c>
      <c r="G558" s="33">
        <f>F558*E558</f>
        <v>715</v>
      </c>
      <c r="H558" s="1" t="s">
        <v>93</v>
      </c>
      <c r="I558" s="1">
        <v>43002</v>
      </c>
      <c r="J558" t="s">
        <v>25</v>
      </c>
      <c r="K558">
        <v>2017</v>
      </c>
      <c r="L558" s="1">
        <v>43003</v>
      </c>
      <c r="M558" s="31">
        <f t="shared" si="102"/>
        <v>50.050000000000004</v>
      </c>
      <c r="N558" s="31">
        <f t="shared" si="103"/>
        <v>664.95</v>
      </c>
      <c r="O558">
        <v>2</v>
      </c>
      <c r="P558" t="s">
        <v>54</v>
      </c>
      <c r="Q558" t="s">
        <v>84</v>
      </c>
      <c r="R558" t="s">
        <v>86</v>
      </c>
      <c r="S558" s="31">
        <f t="shared" si="104"/>
        <v>35.75</v>
      </c>
    </row>
    <row r="559" spans="3:19" x14ac:dyDescent="0.25">
      <c r="C559" t="s">
        <v>5</v>
      </c>
      <c r="D559" s="18" t="s">
        <v>70</v>
      </c>
      <c r="E559">
        <v>48</v>
      </c>
      <c r="F559">
        <v>62</v>
      </c>
      <c r="G559" s="33">
        <f>F559*E559</f>
        <v>2976</v>
      </c>
      <c r="H559" s="1" t="s">
        <v>97</v>
      </c>
      <c r="I559" s="1">
        <v>43002</v>
      </c>
      <c r="J559" t="s">
        <v>25</v>
      </c>
      <c r="K559">
        <v>2017</v>
      </c>
      <c r="L559" s="1">
        <v>43032</v>
      </c>
      <c r="M559" s="31">
        <f t="shared" si="102"/>
        <v>0</v>
      </c>
      <c r="N559" s="31">
        <f t="shared" si="103"/>
        <v>2976</v>
      </c>
      <c r="O559">
        <v>4</v>
      </c>
      <c r="P559" t="s">
        <v>53</v>
      </c>
      <c r="Q559" t="s">
        <v>80</v>
      </c>
      <c r="R559" t="s">
        <v>86</v>
      </c>
      <c r="S559" s="31">
        <f t="shared" si="104"/>
        <v>446.4</v>
      </c>
    </row>
    <row r="560" spans="3:19" x14ac:dyDescent="0.25">
      <c r="C560" t="s">
        <v>12</v>
      </c>
      <c r="D560" t="s">
        <v>71</v>
      </c>
      <c r="E560">
        <v>44</v>
      </c>
      <c r="F560">
        <v>38</v>
      </c>
      <c r="G560" s="33">
        <f t="shared" ref="G560:G565" si="111">F560*E560</f>
        <v>1672</v>
      </c>
      <c r="H560" s="1" t="s">
        <v>97</v>
      </c>
      <c r="I560" s="1">
        <v>43002</v>
      </c>
      <c r="J560" t="s">
        <v>25</v>
      </c>
      <c r="K560">
        <v>2017</v>
      </c>
      <c r="L560" s="1">
        <v>43032</v>
      </c>
      <c r="M560" s="31">
        <f t="shared" si="102"/>
        <v>0</v>
      </c>
      <c r="N560" s="31">
        <f t="shared" si="103"/>
        <v>1672</v>
      </c>
      <c r="O560">
        <v>2</v>
      </c>
      <c r="P560" t="s">
        <v>54</v>
      </c>
      <c r="Q560" t="s">
        <v>81</v>
      </c>
      <c r="R560" t="s">
        <v>86</v>
      </c>
      <c r="S560" s="31">
        <f t="shared" si="104"/>
        <v>250.79999999999998</v>
      </c>
    </row>
    <row r="561" spans="3:19" x14ac:dyDescent="0.25">
      <c r="C561" t="s">
        <v>12</v>
      </c>
      <c r="D561" s="18" t="s">
        <v>71</v>
      </c>
      <c r="E561">
        <v>44</v>
      </c>
      <c r="F561">
        <v>66</v>
      </c>
      <c r="G561" s="33">
        <f t="shared" si="111"/>
        <v>2904</v>
      </c>
      <c r="H561" s="1" t="s">
        <v>97</v>
      </c>
      <c r="I561" s="1">
        <v>43002</v>
      </c>
      <c r="J561" t="s">
        <v>25</v>
      </c>
      <c r="K561">
        <v>2017</v>
      </c>
      <c r="L561" s="1">
        <v>43032</v>
      </c>
      <c r="M561" s="31">
        <f t="shared" si="102"/>
        <v>0</v>
      </c>
      <c r="N561" s="31">
        <f t="shared" si="103"/>
        <v>2904</v>
      </c>
      <c r="O561">
        <v>5</v>
      </c>
      <c r="P561" t="s">
        <v>57</v>
      </c>
      <c r="Q561" t="s">
        <v>82</v>
      </c>
      <c r="R561" t="s">
        <v>86</v>
      </c>
      <c r="S561" s="31">
        <f t="shared" si="104"/>
        <v>435.59999999999997</v>
      </c>
    </row>
    <row r="562" spans="3:19" x14ac:dyDescent="0.25">
      <c r="C562" t="s">
        <v>12</v>
      </c>
      <c r="D562" t="s">
        <v>71</v>
      </c>
      <c r="E562">
        <v>44</v>
      </c>
      <c r="F562">
        <v>56</v>
      </c>
      <c r="G562" s="33">
        <f t="shared" si="111"/>
        <v>2464</v>
      </c>
      <c r="H562" s="1" t="s">
        <v>97</v>
      </c>
      <c r="I562" s="1">
        <v>43002</v>
      </c>
      <c r="J562" t="s">
        <v>25</v>
      </c>
      <c r="K562">
        <v>2017</v>
      </c>
      <c r="L562" s="1">
        <v>43032</v>
      </c>
      <c r="M562" s="31">
        <f t="shared" si="102"/>
        <v>0</v>
      </c>
      <c r="N562" s="31">
        <f t="shared" si="103"/>
        <v>2464</v>
      </c>
      <c r="O562">
        <v>1</v>
      </c>
      <c r="P562" t="s">
        <v>89</v>
      </c>
      <c r="Q562" t="s">
        <v>89</v>
      </c>
      <c r="R562" t="s">
        <v>87</v>
      </c>
      <c r="S562" s="31">
        <f t="shared" si="104"/>
        <v>0</v>
      </c>
    </row>
    <row r="563" spans="3:19" x14ac:dyDescent="0.25">
      <c r="C563" t="s">
        <v>12</v>
      </c>
      <c r="D563" s="18" t="s">
        <v>71</v>
      </c>
      <c r="E563">
        <v>44</v>
      </c>
      <c r="F563">
        <v>8</v>
      </c>
      <c r="G563" s="33">
        <f t="shared" si="111"/>
        <v>352</v>
      </c>
      <c r="H563" s="1" t="s">
        <v>97</v>
      </c>
      <c r="I563" s="1">
        <v>43003</v>
      </c>
      <c r="J563" t="s">
        <v>25</v>
      </c>
      <c r="K563">
        <v>2017</v>
      </c>
      <c r="L563" s="1">
        <v>43033</v>
      </c>
      <c r="M563" s="31">
        <f t="shared" si="102"/>
        <v>0</v>
      </c>
      <c r="N563" s="31">
        <f t="shared" si="103"/>
        <v>352</v>
      </c>
      <c r="O563">
        <v>1</v>
      </c>
      <c r="P563" t="s">
        <v>89</v>
      </c>
      <c r="Q563" t="s">
        <v>89</v>
      </c>
      <c r="R563" t="s">
        <v>87</v>
      </c>
      <c r="S563" s="31">
        <f t="shared" si="104"/>
        <v>0</v>
      </c>
    </row>
    <row r="564" spans="3:19" x14ac:dyDescent="0.25">
      <c r="C564" t="s">
        <v>6</v>
      </c>
      <c r="D564" s="18" t="s">
        <v>71</v>
      </c>
      <c r="E564">
        <v>26</v>
      </c>
      <c r="F564">
        <v>7</v>
      </c>
      <c r="G564" s="33">
        <f t="shared" si="111"/>
        <v>182</v>
      </c>
      <c r="H564" s="1" t="s">
        <v>94</v>
      </c>
      <c r="I564" s="1">
        <v>43003</v>
      </c>
      <c r="J564" t="s">
        <v>25</v>
      </c>
      <c r="K564">
        <v>2017</v>
      </c>
      <c r="L564" s="1">
        <v>43004</v>
      </c>
      <c r="M564" s="31">
        <f t="shared" si="102"/>
        <v>9.1</v>
      </c>
      <c r="N564" s="31">
        <f t="shared" si="103"/>
        <v>172.9</v>
      </c>
      <c r="O564">
        <v>6</v>
      </c>
      <c r="P564" t="s">
        <v>56</v>
      </c>
      <c r="Q564" t="s">
        <v>80</v>
      </c>
      <c r="R564" t="s">
        <v>86</v>
      </c>
      <c r="S564" s="31">
        <f t="shared" si="104"/>
        <v>9.1</v>
      </c>
    </row>
    <row r="565" spans="3:19" x14ac:dyDescent="0.25">
      <c r="C565" t="s">
        <v>12</v>
      </c>
      <c r="D565" s="18" t="s">
        <v>71</v>
      </c>
      <c r="E565">
        <v>44</v>
      </c>
      <c r="F565">
        <v>76</v>
      </c>
      <c r="G565" s="33">
        <f t="shared" si="111"/>
        <v>3344</v>
      </c>
      <c r="H565" s="1" t="s">
        <v>96</v>
      </c>
      <c r="I565" s="1">
        <v>43003</v>
      </c>
      <c r="J565" t="s">
        <v>25</v>
      </c>
      <c r="K565">
        <v>2017</v>
      </c>
      <c r="L565" s="1">
        <v>43033</v>
      </c>
      <c r="M565" s="31">
        <f t="shared" si="102"/>
        <v>0</v>
      </c>
      <c r="N565" s="31">
        <f t="shared" si="103"/>
        <v>3344</v>
      </c>
      <c r="O565">
        <v>1</v>
      </c>
      <c r="P565" t="s">
        <v>89</v>
      </c>
      <c r="Q565" t="s">
        <v>89</v>
      </c>
      <c r="R565" t="s">
        <v>87</v>
      </c>
      <c r="S565" s="31">
        <f t="shared" si="104"/>
        <v>0</v>
      </c>
    </row>
    <row r="566" spans="3:19" x14ac:dyDescent="0.25">
      <c r="C566" t="s">
        <v>11</v>
      </c>
      <c r="D566" s="18" t="s">
        <v>70</v>
      </c>
      <c r="E566">
        <v>21</v>
      </c>
      <c r="F566">
        <v>54</v>
      </c>
      <c r="G566" s="33">
        <f>F566*E566</f>
        <v>1134</v>
      </c>
      <c r="H566" s="1" t="s">
        <v>97</v>
      </c>
      <c r="I566" s="1">
        <v>43003</v>
      </c>
      <c r="J566" t="s">
        <v>25</v>
      </c>
      <c r="K566">
        <v>2017</v>
      </c>
      <c r="L566" s="1">
        <v>43033</v>
      </c>
      <c r="M566" s="31">
        <f t="shared" si="102"/>
        <v>0</v>
      </c>
      <c r="N566" s="31">
        <f t="shared" si="103"/>
        <v>1134</v>
      </c>
      <c r="O566">
        <v>1</v>
      </c>
      <c r="P566" t="s">
        <v>89</v>
      </c>
      <c r="Q566" t="s">
        <v>89</v>
      </c>
      <c r="R566" t="s">
        <v>87</v>
      </c>
      <c r="S566" s="31">
        <f t="shared" si="104"/>
        <v>0</v>
      </c>
    </row>
    <row r="567" spans="3:19" x14ac:dyDescent="0.25">
      <c r="C567" t="s">
        <v>12</v>
      </c>
      <c r="D567" s="18" t="s">
        <v>71</v>
      </c>
      <c r="E567">
        <v>44</v>
      </c>
      <c r="F567">
        <v>59</v>
      </c>
      <c r="G567" s="33">
        <f t="shared" ref="G567:G568" si="112">F567*E567</f>
        <v>2596</v>
      </c>
      <c r="H567" s="1" t="s">
        <v>93</v>
      </c>
      <c r="I567" s="1">
        <v>43004</v>
      </c>
      <c r="J567" t="s">
        <v>25</v>
      </c>
      <c r="K567">
        <v>2017</v>
      </c>
      <c r="L567" s="1">
        <v>43005</v>
      </c>
      <c r="M567" s="31">
        <f t="shared" si="102"/>
        <v>181.72000000000003</v>
      </c>
      <c r="N567" s="31">
        <f t="shared" si="103"/>
        <v>2414.2799999999997</v>
      </c>
      <c r="O567">
        <v>6</v>
      </c>
      <c r="P567" t="s">
        <v>56</v>
      </c>
      <c r="Q567" t="s">
        <v>84</v>
      </c>
      <c r="R567" t="s">
        <v>86</v>
      </c>
      <c r="S567" s="31">
        <f t="shared" si="104"/>
        <v>389.4</v>
      </c>
    </row>
    <row r="568" spans="3:19" x14ac:dyDescent="0.25">
      <c r="C568" t="s">
        <v>6</v>
      </c>
      <c r="D568" s="18" t="s">
        <v>71</v>
      </c>
      <c r="E568">
        <v>26</v>
      </c>
      <c r="F568">
        <v>59</v>
      </c>
      <c r="G568" s="33">
        <f t="shared" si="112"/>
        <v>1534</v>
      </c>
      <c r="H568" s="1" t="s">
        <v>96</v>
      </c>
      <c r="I568" s="1">
        <v>43004</v>
      </c>
      <c r="J568" t="s">
        <v>25</v>
      </c>
      <c r="K568">
        <v>2017</v>
      </c>
      <c r="L568" s="1">
        <v>43034</v>
      </c>
      <c r="M568" s="31">
        <f t="shared" si="102"/>
        <v>0</v>
      </c>
      <c r="N568" s="31">
        <f t="shared" si="103"/>
        <v>1534</v>
      </c>
      <c r="O568">
        <v>5</v>
      </c>
      <c r="P568" t="s">
        <v>57</v>
      </c>
      <c r="Q568" t="s">
        <v>82</v>
      </c>
      <c r="R568" t="s">
        <v>86</v>
      </c>
      <c r="S568" s="31">
        <f t="shared" si="104"/>
        <v>230.1</v>
      </c>
    </row>
    <row r="569" spans="3:19" x14ac:dyDescent="0.25">
      <c r="C569" t="s">
        <v>8</v>
      </c>
      <c r="D569" s="18" t="s">
        <v>70</v>
      </c>
      <c r="E569">
        <v>44</v>
      </c>
      <c r="F569">
        <v>49</v>
      </c>
      <c r="G569" s="33">
        <f t="shared" ref="G569:G577" si="113">F569*E569</f>
        <v>2156</v>
      </c>
      <c r="H569" s="1" t="s">
        <v>97</v>
      </c>
      <c r="I569" s="1">
        <v>43005</v>
      </c>
      <c r="J569" t="s">
        <v>25</v>
      </c>
      <c r="K569">
        <v>2017</v>
      </c>
      <c r="L569" s="1">
        <v>43035</v>
      </c>
      <c r="M569" s="31">
        <f t="shared" si="102"/>
        <v>0</v>
      </c>
      <c r="N569" s="31">
        <f t="shared" si="103"/>
        <v>2156</v>
      </c>
      <c r="O569">
        <v>4</v>
      </c>
      <c r="P569" t="s">
        <v>53</v>
      </c>
      <c r="Q569" t="s">
        <v>81</v>
      </c>
      <c r="R569" t="s">
        <v>86</v>
      </c>
      <c r="S569" s="31">
        <f t="shared" si="104"/>
        <v>323.39999999999998</v>
      </c>
    </row>
    <row r="570" spans="3:19" x14ac:dyDescent="0.25">
      <c r="C570" t="s">
        <v>8</v>
      </c>
      <c r="D570" s="18" t="s">
        <v>70</v>
      </c>
      <c r="E570">
        <v>44</v>
      </c>
      <c r="F570">
        <v>17</v>
      </c>
      <c r="G570" s="33">
        <f t="shared" si="113"/>
        <v>748</v>
      </c>
      <c r="H570" s="1" t="s">
        <v>97</v>
      </c>
      <c r="I570" s="1">
        <v>43005</v>
      </c>
      <c r="J570" t="s">
        <v>25</v>
      </c>
      <c r="K570">
        <v>2017</v>
      </c>
      <c r="L570" s="1">
        <v>43035</v>
      </c>
      <c r="M570" s="31">
        <f t="shared" si="102"/>
        <v>0</v>
      </c>
      <c r="N570" s="31">
        <f t="shared" si="103"/>
        <v>748</v>
      </c>
      <c r="O570">
        <v>6</v>
      </c>
      <c r="P570" t="s">
        <v>56</v>
      </c>
      <c r="Q570" t="s">
        <v>82</v>
      </c>
      <c r="R570" t="s">
        <v>86</v>
      </c>
      <c r="S570" s="31">
        <f t="shared" si="104"/>
        <v>37.4</v>
      </c>
    </row>
    <row r="571" spans="3:19" x14ac:dyDescent="0.25">
      <c r="C571" t="s">
        <v>12</v>
      </c>
      <c r="D571" s="18" t="s">
        <v>71</v>
      </c>
      <c r="E571">
        <v>44</v>
      </c>
      <c r="F571">
        <v>6</v>
      </c>
      <c r="G571" s="33">
        <f t="shared" si="113"/>
        <v>264</v>
      </c>
      <c r="H571" s="1" t="s">
        <v>94</v>
      </c>
      <c r="I571" s="1">
        <v>43005</v>
      </c>
      <c r="J571" t="s">
        <v>25</v>
      </c>
      <c r="K571">
        <v>2017</v>
      </c>
      <c r="L571" s="1">
        <v>43006</v>
      </c>
      <c r="M571" s="31">
        <f t="shared" si="102"/>
        <v>13.200000000000001</v>
      </c>
      <c r="N571" s="31">
        <f t="shared" si="103"/>
        <v>250.8</v>
      </c>
      <c r="O571">
        <v>3</v>
      </c>
      <c r="P571" t="s">
        <v>55</v>
      </c>
      <c r="Q571" t="s">
        <v>84</v>
      </c>
      <c r="R571" t="s">
        <v>86</v>
      </c>
      <c r="S571" s="31">
        <f t="shared" si="104"/>
        <v>13.200000000000001</v>
      </c>
    </row>
    <row r="572" spans="3:19" x14ac:dyDescent="0.25">
      <c r="C572" t="s">
        <v>9</v>
      </c>
      <c r="D572" s="18" t="s">
        <v>70</v>
      </c>
      <c r="E572">
        <v>35</v>
      </c>
      <c r="F572">
        <v>5</v>
      </c>
      <c r="G572" s="33">
        <f t="shared" si="113"/>
        <v>175</v>
      </c>
      <c r="H572" s="1" t="s">
        <v>97</v>
      </c>
      <c r="I572" s="1">
        <v>43006</v>
      </c>
      <c r="J572" t="s">
        <v>25</v>
      </c>
      <c r="K572">
        <v>2017</v>
      </c>
      <c r="L572" s="1">
        <v>43036</v>
      </c>
      <c r="M572" s="31">
        <f t="shared" si="102"/>
        <v>0</v>
      </c>
      <c r="N572" s="31">
        <f t="shared" si="103"/>
        <v>175</v>
      </c>
      <c r="O572">
        <v>6</v>
      </c>
      <c r="P572" t="s">
        <v>56</v>
      </c>
      <c r="Q572" t="s">
        <v>85</v>
      </c>
      <c r="R572" t="s">
        <v>86</v>
      </c>
      <c r="S572" s="31">
        <f t="shared" si="104"/>
        <v>8.75</v>
      </c>
    </row>
    <row r="573" spans="3:19" x14ac:dyDescent="0.25">
      <c r="C573" t="s">
        <v>11</v>
      </c>
      <c r="D573" s="18" t="s">
        <v>70</v>
      </c>
      <c r="E573">
        <v>21</v>
      </c>
      <c r="F573">
        <v>10</v>
      </c>
      <c r="G573" s="33">
        <f t="shared" si="113"/>
        <v>210</v>
      </c>
      <c r="H573" s="1" t="s">
        <v>97</v>
      </c>
      <c r="I573" s="1">
        <v>43006</v>
      </c>
      <c r="J573" t="s">
        <v>25</v>
      </c>
      <c r="K573">
        <v>2017</v>
      </c>
      <c r="L573" s="1">
        <v>43036</v>
      </c>
      <c r="M573" s="31">
        <f t="shared" si="102"/>
        <v>0</v>
      </c>
      <c r="N573" s="31">
        <f t="shared" si="103"/>
        <v>210</v>
      </c>
      <c r="O573">
        <v>1</v>
      </c>
      <c r="P573" t="s">
        <v>89</v>
      </c>
      <c r="Q573" t="s">
        <v>89</v>
      </c>
      <c r="R573" t="s">
        <v>87</v>
      </c>
      <c r="S573" s="31">
        <f t="shared" si="104"/>
        <v>0</v>
      </c>
    </row>
    <row r="574" spans="3:19" x14ac:dyDescent="0.25">
      <c r="C574" t="s">
        <v>12</v>
      </c>
      <c r="D574" s="18" t="s">
        <v>71</v>
      </c>
      <c r="E574">
        <v>44</v>
      </c>
      <c r="F574">
        <v>35</v>
      </c>
      <c r="G574" s="33">
        <f t="shared" si="113"/>
        <v>1540</v>
      </c>
      <c r="H574" s="1" t="s">
        <v>94</v>
      </c>
      <c r="I574" s="1">
        <v>43006</v>
      </c>
      <c r="J574" t="s">
        <v>25</v>
      </c>
      <c r="K574">
        <v>2017</v>
      </c>
      <c r="L574" s="1">
        <v>43007</v>
      </c>
      <c r="M574" s="31">
        <f t="shared" si="102"/>
        <v>77</v>
      </c>
      <c r="N574" s="31">
        <f t="shared" si="103"/>
        <v>1463</v>
      </c>
      <c r="O574">
        <v>4</v>
      </c>
      <c r="P574" t="s">
        <v>53</v>
      </c>
      <c r="Q574" t="s">
        <v>80</v>
      </c>
      <c r="R574" t="s">
        <v>86</v>
      </c>
      <c r="S574" s="31">
        <f t="shared" si="104"/>
        <v>231</v>
      </c>
    </row>
    <row r="575" spans="3:19" x14ac:dyDescent="0.25">
      <c r="C575" t="s">
        <v>5</v>
      </c>
      <c r="D575" s="18" t="s">
        <v>70</v>
      </c>
      <c r="E575">
        <v>48</v>
      </c>
      <c r="F575">
        <v>58</v>
      </c>
      <c r="G575" s="33">
        <f t="shared" si="113"/>
        <v>2784</v>
      </c>
      <c r="H575" s="1" t="s">
        <v>97</v>
      </c>
      <c r="I575" s="1">
        <v>43006</v>
      </c>
      <c r="J575" t="s">
        <v>25</v>
      </c>
      <c r="K575">
        <v>2017</v>
      </c>
      <c r="L575" s="1">
        <v>43036</v>
      </c>
      <c r="M575" s="31">
        <f t="shared" si="102"/>
        <v>0</v>
      </c>
      <c r="N575" s="31">
        <f t="shared" si="103"/>
        <v>2784</v>
      </c>
      <c r="O575">
        <v>3</v>
      </c>
      <c r="P575" t="s">
        <v>55</v>
      </c>
      <c r="Q575" t="s">
        <v>80</v>
      </c>
      <c r="R575" t="s">
        <v>86</v>
      </c>
      <c r="S575" s="31">
        <f t="shared" si="104"/>
        <v>417.59999999999997</v>
      </c>
    </row>
    <row r="576" spans="3:19" x14ac:dyDescent="0.25">
      <c r="C576" t="s">
        <v>12</v>
      </c>
      <c r="D576" s="18" t="s">
        <v>71</v>
      </c>
      <c r="E576">
        <v>44</v>
      </c>
      <c r="F576">
        <v>6</v>
      </c>
      <c r="G576" s="33">
        <f t="shared" si="113"/>
        <v>264</v>
      </c>
      <c r="H576" s="1" t="s">
        <v>97</v>
      </c>
      <c r="I576" s="1">
        <v>43007</v>
      </c>
      <c r="J576" t="s">
        <v>25</v>
      </c>
      <c r="K576">
        <v>2017</v>
      </c>
      <c r="L576" s="1">
        <v>43037</v>
      </c>
      <c r="M576" s="31">
        <f t="shared" si="102"/>
        <v>0</v>
      </c>
      <c r="N576" s="31">
        <f t="shared" si="103"/>
        <v>264</v>
      </c>
      <c r="O576">
        <v>4</v>
      </c>
      <c r="P576" t="s">
        <v>53</v>
      </c>
      <c r="Q576" t="s">
        <v>82</v>
      </c>
      <c r="R576" t="s">
        <v>86</v>
      </c>
      <c r="S576" s="31">
        <f t="shared" si="104"/>
        <v>13.200000000000001</v>
      </c>
    </row>
    <row r="577" spans="3:19" x14ac:dyDescent="0.25">
      <c r="C577" t="s">
        <v>7</v>
      </c>
      <c r="D577" s="18" t="s">
        <v>70</v>
      </c>
      <c r="E577">
        <v>11</v>
      </c>
      <c r="F577">
        <v>68</v>
      </c>
      <c r="G577" s="33">
        <f t="shared" si="113"/>
        <v>748</v>
      </c>
      <c r="H577" s="1" t="s">
        <v>97</v>
      </c>
      <c r="I577" s="1">
        <v>43009</v>
      </c>
      <c r="J577" t="s">
        <v>23</v>
      </c>
      <c r="K577">
        <v>2017</v>
      </c>
      <c r="L577" s="1">
        <v>43039</v>
      </c>
      <c r="M577" s="31">
        <f t="shared" si="102"/>
        <v>0</v>
      </c>
      <c r="N577" s="31">
        <f t="shared" si="103"/>
        <v>748</v>
      </c>
      <c r="O577">
        <v>6</v>
      </c>
      <c r="P577" t="s">
        <v>56</v>
      </c>
      <c r="Q577" t="s">
        <v>83</v>
      </c>
      <c r="R577" t="s">
        <v>86</v>
      </c>
      <c r="S577" s="31">
        <f t="shared" si="104"/>
        <v>37.4</v>
      </c>
    </row>
    <row r="578" spans="3:19" x14ac:dyDescent="0.25">
      <c r="C578" t="s">
        <v>12</v>
      </c>
      <c r="D578" s="18" t="s">
        <v>71</v>
      </c>
      <c r="E578">
        <v>44</v>
      </c>
      <c r="F578">
        <v>32</v>
      </c>
      <c r="G578" s="33">
        <f t="shared" ref="G578:G583" si="114">F578*E578</f>
        <v>1408</v>
      </c>
      <c r="H578" s="1" t="s">
        <v>96</v>
      </c>
      <c r="I578" s="1">
        <v>43010</v>
      </c>
      <c r="J578" t="s">
        <v>23</v>
      </c>
      <c r="K578">
        <v>2017</v>
      </c>
      <c r="L578" s="1">
        <v>43040</v>
      </c>
      <c r="M578" s="31">
        <f t="shared" si="102"/>
        <v>0</v>
      </c>
      <c r="N578" s="31">
        <f t="shared" si="103"/>
        <v>1408</v>
      </c>
      <c r="O578">
        <v>3</v>
      </c>
      <c r="P578" t="s">
        <v>55</v>
      </c>
      <c r="Q578" t="s">
        <v>83</v>
      </c>
      <c r="R578" t="s">
        <v>86</v>
      </c>
      <c r="S578" s="31">
        <f t="shared" si="104"/>
        <v>211.2</v>
      </c>
    </row>
    <row r="579" spans="3:19" x14ac:dyDescent="0.25">
      <c r="C579" t="s">
        <v>4</v>
      </c>
      <c r="D579" s="18" t="s">
        <v>71</v>
      </c>
      <c r="E579">
        <v>38</v>
      </c>
      <c r="F579">
        <v>35</v>
      </c>
      <c r="G579" s="33">
        <f t="shared" si="114"/>
        <v>1330</v>
      </c>
      <c r="H579" s="1" t="s">
        <v>96</v>
      </c>
      <c r="I579" s="1">
        <v>43010</v>
      </c>
      <c r="J579" t="s">
        <v>23</v>
      </c>
      <c r="K579">
        <v>2017</v>
      </c>
      <c r="L579" s="1">
        <v>43040</v>
      </c>
      <c r="M579" s="31">
        <f t="shared" si="102"/>
        <v>0</v>
      </c>
      <c r="N579" s="31">
        <f t="shared" si="103"/>
        <v>1330</v>
      </c>
      <c r="O579">
        <v>5</v>
      </c>
      <c r="P579" t="s">
        <v>57</v>
      </c>
      <c r="Q579" t="s">
        <v>81</v>
      </c>
      <c r="R579" t="s">
        <v>86</v>
      </c>
      <c r="S579" s="31">
        <f t="shared" si="104"/>
        <v>199.5</v>
      </c>
    </row>
    <row r="580" spans="3:19" x14ac:dyDescent="0.25">
      <c r="C580" t="s">
        <v>4</v>
      </c>
      <c r="D580" s="18" t="s">
        <v>71</v>
      </c>
      <c r="E580">
        <v>38</v>
      </c>
      <c r="F580">
        <v>24</v>
      </c>
      <c r="G580" s="33">
        <f t="shared" si="114"/>
        <v>912</v>
      </c>
      <c r="H580" s="1" t="s">
        <v>93</v>
      </c>
      <c r="I580" s="1">
        <v>43010</v>
      </c>
      <c r="J580" t="s">
        <v>23</v>
      </c>
      <c r="K580">
        <v>2017</v>
      </c>
      <c r="L580" s="1">
        <v>43011</v>
      </c>
      <c r="M580" s="31">
        <f t="shared" ref="M580:M643" si="115">ABS(IF(H580="Cartão à vista",G580*(-5%),IF(H580="À vista boleto",G580*(-7%),0)))</f>
        <v>63.84</v>
      </c>
      <c r="N580" s="31">
        <f t="shared" ref="N580:N643" si="116">G580-M580</f>
        <v>848.16</v>
      </c>
      <c r="O580">
        <v>5</v>
      </c>
      <c r="P580" t="s">
        <v>57</v>
      </c>
      <c r="Q580" t="s">
        <v>82</v>
      </c>
      <c r="R580" t="s">
        <v>86</v>
      </c>
      <c r="S580" s="31">
        <f t="shared" ref="S580:S643" si="117">IF(AND(R580="Manual",G580&gt;=1000),G580*15%,IF(AND(R580="Manual",G580&lt;1000),G580*5%,0))</f>
        <v>45.6</v>
      </c>
    </row>
    <row r="581" spans="3:19" x14ac:dyDescent="0.25">
      <c r="C581" t="s">
        <v>6</v>
      </c>
      <c r="D581" s="18" t="s">
        <v>71</v>
      </c>
      <c r="E581">
        <v>26</v>
      </c>
      <c r="F581">
        <v>35</v>
      </c>
      <c r="G581" s="33">
        <f t="shared" si="114"/>
        <v>910</v>
      </c>
      <c r="H581" s="1" t="s">
        <v>97</v>
      </c>
      <c r="I581" s="1">
        <v>43010</v>
      </c>
      <c r="J581" t="s">
        <v>23</v>
      </c>
      <c r="K581">
        <v>2017</v>
      </c>
      <c r="L581" s="1">
        <v>43040</v>
      </c>
      <c r="M581" s="31">
        <f t="shared" si="115"/>
        <v>0</v>
      </c>
      <c r="N581" s="31">
        <f t="shared" si="116"/>
        <v>910</v>
      </c>
      <c r="O581">
        <v>1</v>
      </c>
      <c r="P581" t="s">
        <v>89</v>
      </c>
      <c r="Q581" t="s">
        <v>89</v>
      </c>
      <c r="R581" t="s">
        <v>87</v>
      </c>
      <c r="S581" s="31">
        <f t="shared" si="117"/>
        <v>0</v>
      </c>
    </row>
    <row r="582" spans="3:19" x14ac:dyDescent="0.25">
      <c r="C582" t="s">
        <v>4</v>
      </c>
      <c r="D582" s="18" t="s">
        <v>71</v>
      </c>
      <c r="E582">
        <v>38</v>
      </c>
      <c r="F582">
        <v>24</v>
      </c>
      <c r="G582" s="33">
        <f t="shared" si="114"/>
        <v>912</v>
      </c>
      <c r="H582" s="1" t="s">
        <v>96</v>
      </c>
      <c r="I582" s="1">
        <v>43011</v>
      </c>
      <c r="J582" t="s">
        <v>23</v>
      </c>
      <c r="K582">
        <v>2017</v>
      </c>
      <c r="L582" s="1">
        <v>43041</v>
      </c>
      <c r="M582" s="31">
        <f t="shared" si="115"/>
        <v>0</v>
      </c>
      <c r="N582" s="31">
        <f t="shared" si="116"/>
        <v>912</v>
      </c>
      <c r="O582">
        <v>5</v>
      </c>
      <c r="P582" t="s">
        <v>57</v>
      </c>
      <c r="Q582" t="s">
        <v>83</v>
      </c>
      <c r="R582" t="s">
        <v>86</v>
      </c>
      <c r="S582" s="31">
        <f t="shared" si="117"/>
        <v>45.6</v>
      </c>
    </row>
    <row r="583" spans="3:19" x14ac:dyDescent="0.25">
      <c r="C583" t="s">
        <v>10</v>
      </c>
      <c r="D583" s="18" t="s">
        <v>71</v>
      </c>
      <c r="E583">
        <v>26</v>
      </c>
      <c r="F583">
        <v>37</v>
      </c>
      <c r="G583" s="33">
        <f t="shared" si="114"/>
        <v>962</v>
      </c>
      <c r="H583" s="1" t="s">
        <v>97</v>
      </c>
      <c r="I583" s="1">
        <v>43012</v>
      </c>
      <c r="J583" t="s">
        <v>23</v>
      </c>
      <c r="K583">
        <v>2017</v>
      </c>
      <c r="L583" s="1">
        <v>43042</v>
      </c>
      <c r="M583" s="31">
        <f t="shared" si="115"/>
        <v>0</v>
      </c>
      <c r="N583" s="31">
        <f t="shared" si="116"/>
        <v>962</v>
      </c>
      <c r="O583">
        <v>1</v>
      </c>
      <c r="P583" t="s">
        <v>89</v>
      </c>
      <c r="Q583" t="s">
        <v>89</v>
      </c>
      <c r="R583" t="s">
        <v>87</v>
      </c>
      <c r="S583" s="31">
        <f t="shared" si="117"/>
        <v>0</v>
      </c>
    </row>
    <row r="584" spans="3:19" x14ac:dyDescent="0.25">
      <c r="C584" t="s">
        <v>5</v>
      </c>
      <c r="D584" s="18" t="s">
        <v>70</v>
      </c>
      <c r="E584">
        <v>48</v>
      </c>
      <c r="F584">
        <v>31</v>
      </c>
      <c r="G584" s="33">
        <f t="shared" ref="G584:G589" si="118">F584*E584</f>
        <v>1488</v>
      </c>
      <c r="H584" s="1" t="s">
        <v>96</v>
      </c>
      <c r="I584" s="1">
        <v>43012</v>
      </c>
      <c r="J584" t="s">
        <v>23</v>
      </c>
      <c r="K584">
        <v>2017</v>
      </c>
      <c r="L584" s="1">
        <v>43042</v>
      </c>
      <c r="M584" s="31">
        <f t="shared" si="115"/>
        <v>0</v>
      </c>
      <c r="N584" s="31">
        <f t="shared" si="116"/>
        <v>1488</v>
      </c>
      <c r="O584">
        <v>1</v>
      </c>
      <c r="P584" t="s">
        <v>89</v>
      </c>
      <c r="Q584" t="s">
        <v>89</v>
      </c>
      <c r="R584" t="s">
        <v>87</v>
      </c>
      <c r="S584" s="31">
        <f t="shared" si="117"/>
        <v>0</v>
      </c>
    </row>
    <row r="585" spans="3:19" x14ac:dyDescent="0.25">
      <c r="C585" t="s">
        <v>5</v>
      </c>
      <c r="D585" s="18" t="s">
        <v>70</v>
      </c>
      <c r="E585">
        <v>48</v>
      </c>
      <c r="F585">
        <v>40</v>
      </c>
      <c r="G585" s="33">
        <f t="shared" si="118"/>
        <v>1920</v>
      </c>
      <c r="H585" s="1" t="s">
        <v>97</v>
      </c>
      <c r="I585" s="1">
        <v>43013</v>
      </c>
      <c r="J585" t="s">
        <v>23</v>
      </c>
      <c r="K585">
        <v>2017</v>
      </c>
      <c r="L585" s="1">
        <v>43043</v>
      </c>
      <c r="M585" s="31">
        <f t="shared" si="115"/>
        <v>0</v>
      </c>
      <c r="N585" s="31">
        <f t="shared" si="116"/>
        <v>1920</v>
      </c>
      <c r="O585">
        <v>4</v>
      </c>
      <c r="P585" t="s">
        <v>53</v>
      </c>
      <c r="Q585" t="s">
        <v>85</v>
      </c>
      <c r="R585" t="s">
        <v>86</v>
      </c>
      <c r="S585" s="31">
        <f t="shared" si="117"/>
        <v>288</v>
      </c>
    </row>
    <row r="586" spans="3:19" x14ac:dyDescent="0.25">
      <c r="C586" t="s">
        <v>8</v>
      </c>
      <c r="D586" t="s">
        <v>70</v>
      </c>
      <c r="E586">
        <v>44</v>
      </c>
      <c r="F586">
        <v>14</v>
      </c>
      <c r="G586" s="33">
        <f t="shared" si="118"/>
        <v>616</v>
      </c>
      <c r="H586" s="1" t="s">
        <v>97</v>
      </c>
      <c r="I586" s="1">
        <v>43013</v>
      </c>
      <c r="J586" t="s">
        <v>23</v>
      </c>
      <c r="K586">
        <v>2017</v>
      </c>
      <c r="L586" s="1">
        <v>43043</v>
      </c>
      <c r="M586" s="31">
        <f t="shared" si="115"/>
        <v>0</v>
      </c>
      <c r="N586" s="31">
        <f t="shared" si="116"/>
        <v>616</v>
      </c>
      <c r="O586">
        <v>2</v>
      </c>
      <c r="P586" t="s">
        <v>54</v>
      </c>
      <c r="Q586" t="s">
        <v>85</v>
      </c>
      <c r="R586" t="s">
        <v>86</v>
      </c>
      <c r="S586" s="31">
        <f t="shared" si="117"/>
        <v>30.8</v>
      </c>
    </row>
    <row r="587" spans="3:19" x14ac:dyDescent="0.25">
      <c r="C587" t="s">
        <v>4</v>
      </c>
      <c r="D587" s="18" t="s">
        <v>71</v>
      </c>
      <c r="E587">
        <v>38</v>
      </c>
      <c r="F587">
        <v>13</v>
      </c>
      <c r="G587" s="33">
        <f t="shared" si="118"/>
        <v>494</v>
      </c>
      <c r="H587" s="1" t="s">
        <v>97</v>
      </c>
      <c r="I587" s="1">
        <v>43013</v>
      </c>
      <c r="J587" t="s">
        <v>23</v>
      </c>
      <c r="K587">
        <v>2017</v>
      </c>
      <c r="L587" s="1">
        <v>43043</v>
      </c>
      <c r="M587" s="31">
        <f t="shared" si="115"/>
        <v>0</v>
      </c>
      <c r="N587" s="31">
        <f t="shared" si="116"/>
        <v>494</v>
      </c>
      <c r="O587">
        <v>5</v>
      </c>
      <c r="P587" t="s">
        <v>57</v>
      </c>
      <c r="Q587" t="s">
        <v>82</v>
      </c>
      <c r="R587" t="s">
        <v>86</v>
      </c>
      <c r="S587" s="31">
        <f t="shared" si="117"/>
        <v>24.700000000000003</v>
      </c>
    </row>
    <row r="588" spans="3:19" x14ac:dyDescent="0.25">
      <c r="C588" t="s">
        <v>5</v>
      </c>
      <c r="D588" t="s">
        <v>70</v>
      </c>
      <c r="E588">
        <v>48</v>
      </c>
      <c r="F588">
        <v>53</v>
      </c>
      <c r="G588" s="33">
        <f t="shared" si="118"/>
        <v>2544</v>
      </c>
      <c r="H588" s="1" t="s">
        <v>94</v>
      </c>
      <c r="I588" s="1">
        <v>43014</v>
      </c>
      <c r="J588" t="s">
        <v>23</v>
      </c>
      <c r="K588">
        <v>2017</v>
      </c>
      <c r="L588" s="1">
        <v>43015</v>
      </c>
      <c r="M588" s="31">
        <f t="shared" si="115"/>
        <v>127.2</v>
      </c>
      <c r="N588" s="31">
        <f t="shared" si="116"/>
        <v>2416.8000000000002</v>
      </c>
      <c r="O588">
        <v>2</v>
      </c>
      <c r="P588" t="s">
        <v>54</v>
      </c>
      <c r="Q588" t="s">
        <v>85</v>
      </c>
      <c r="R588" t="s">
        <v>86</v>
      </c>
      <c r="S588" s="31">
        <f t="shared" si="117"/>
        <v>381.59999999999997</v>
      </c>
    </row>
    <row r="589" spans="3:19" x14ac:dyDescent="0.25">
      <c r="C589" t="s">
        <v>7</v>
      </c>
      <c r="D589" s="18" t="s">
        <v>70</v>
      </c>
      <c r="E589">
        <v>11</v>
      </c>
      <c r="F589">
        <v>60</v>
      </c>
      <c r="G589" s="33">
        <f t="shared" si="118"/>
        <v>660</v>
      </c>
      <c r="H589" s="1" t="s">
        <v>97</v>
      </c>
      <c r="I589" s="1">
        <v>43014</v>
      </c>
      <c r="J589" t="s">
        <v>23</v>
      </c>
      <c r="K589">
        <v>2017</v>
      </c>
      <c r="L589" s="1">
        <v>43044</v>
      </c>
      <c r="M589" s="31">
        <f t="shared" si="115"/>
        <v>0</v>
      </c>
      <c r="N589" s="31">
        <f t="shared" si="116"/>
        <v>660</v>
      </c>
      <c r="O589">
        <v>4</v>
      </c>
      <c r="P589" t="s">
        <v>53</v>
      </c>
      <c r="Q589" t="s">
        <v>82</v>
      </c>
      <c r="R589" t="s">
        <v>86</v>
      </c>
      <c r="S589" s="31">
        <f t="shared" si="117"/>
        <v>33</v>
      </c>
    </row>
    <row r="590" spans="3:19" x14ac:dyDescent="0.25">
      <c r="C590" t="s">
        <v>4</v>
      </c>
      <c r="D590" t="s">
        <v>71</v>
      </c>
      <c r="E590">
        <v>38</v>
      </c>
      <c r="F590">
        <v>69</v>
      </c>
      <c r="G590" s="33">
        <f t="shared" ref="G590:G591" si="119">F590*E590</f>
        <v>2622</v>
      </c>
      <c r="H590" s="1" t="s">
        <v>97</v>
      </c>
      <c r="I590" s="1">
        <v>43015</v>
      </c>
      <c r="J590" t="s">
        <v>23</v>
      </c>
      <c r="K590">
        <v>2017</v>
      </c>
      <c r="L590" s="1">
        <v>43045</v>
      </c>
      <c r="M590" s="31">
        <f t="shared" si="115"/>
        <v>0</v>
      </c>
      <c r="N590" s="31">
        <f t="shared" si="116"/>
        <v>2622</v>
      </c>
      <c r="O590">
        <v>1</v>
      </c>
      <c r="P590" t="s">
        <v>89</v>
      </c>
      <c r="Q590" t="s">
        <v>89</v>
      </c>
      <c r="R590" t="s">
        <v>87</v>
      </c>
      <c r="S590" s="31">
        <f t="shared" si="117"/>
        <v>0</v>
      </c>
    </row>
    <row r="591" spans="3:19" x14ac:dyDescent="0.25">
      <c r="C591" t="s">
        <v>6</v>
      </c>
      <c r="D591" s="18" t="s">
        <v>71</v>
      </c>
      <c r="E591">
        <v>26</v>
      </c>
      <c r="F591">
        <v>42</v>
      </c>
      <c r="G591" s="33">
        <f t="shared" si="119"/>
        <v>1092</v>
      </c>
      <c r="H591" s="1" t="s">
        <v>97</v>
      </c>
      <c r="I591" s="1">
        <v>43016</v>
      </c>
      <c r="J591" t="s">
        <v>23</v>
      </c>
      <c r="K591">
        <v>2017</v>
      </c>
      <c r="L591" s="1">
        <v>43046</v>
      </c>
      <c r="M591" s="31">
        <f t="shared" si="115"/>
        <v>0</v>
      </c>
      <c r="N591" s="31">
        <f t="shared" si="116"/>
        <v>1092</v>
      </c>
      <c r="O591">
        <v>5</v>
      </c>
      <c r="P591" t="s">
        <v>57</v>
      </c>
      <c r="Q591" t="s">
        <v>84</v>
      </c>
      <c r="R591" t="s">
        <v>86</v>
      </c>
      <c r="S591" s="31">
        <f t="shared" si="117"/>
        <v>163.79999999999998</v>
      </c>
    </row>
    <row r="592" spans="3:19" x14ac:dyDescent="0.25">
      <c r="C592" t="s">
        <v>11</v>
      </c>
      <c r="D592" s="18" t="s">
        <v>70</v>
      </c>
      <c r="E592">
        <v>21</v>
      </c>
      <c r="F592">
        <v>56</v>
      </c>
      <c r="G592" s="33">
        <f t="shared" ref="G592:G599" si="120">F592*E592</f>
        <v>1176</v>
      </c>
      <c r="H592" s="1" t="s">
        <v>97</v>
      </c>
      <c r="I592" s="1">
        <v>43017</v>
      </c>
      <c r="J592" t="s">
        <v>23</v>
      </c>
      <c r="K592">
        <v>2017</v>
      </c>
      <c r="L592" s="1">
        <v>43047</v>
      </c>
      <c r="M592" s="31">
        <f t="shared" si="115"/>
        <v>0</v>
      </c>
      <c r="N592" s="31">
        <f t="shared" si="116"/>
        <v>1176</v>
      </c>
      <c r="O592">
        <v>5</v>
      </c>
      <c r="P592" t="s">
        <v>57</v>
      </c>
      <c r="Q592" t="s">
        <v>85</v>
      </c>
      <c r="R592" t="s">
        <v>86</v>
      </c>
      <c r="S592" s="31">
        <f t="shared" si="117"/>
        <v>176.4</v>
      </c>
    </row>
    <row r="593" spans="3:19" x14ac:dyDescent="0.25">
      <c r="C593" t="s">
        <v>10</v>
      </c>
      <c r="D593" t="s">
        <v>71</v>
      </c>
      <c r="E593">
        <v>26</v>
      </c>
      <c r="F593">
        <v>89</v>
      </c>
      <c r="G593" s="33">
        <f t="shared" si="120"/>
        <v>2314</v>
      </c>
      <c r="H593" s="1" t="s">
        <v>97</v>
      </c>
      <c r="I593" s="1">
        <v>43018</v>
      </c>
      <c r="J593" t="s">
        <v>23</v>
      </c>
      <c r="K593">
        <v>2017</v>
      </c>
      <c r="L593" s="1">
        <v>43048</v>
      </c>
      <c r="M593" s="31">
        <f t="shared" si="115"/>
        <v>0</v>
      </c>
      <c r="N593" s="31">
        <f t="shared" si="116"/>
        <v>2314</v>
      </c>
      <c r="O593">
        <v>2</v>
      </c>
      <c r="P593" t="s">
        <v>54</v>
      </c>
      <c r="Q593" t="s">
        <v>80</v>
      </c>
      <c r="R593" t="s">
        <v>86</v>
      </c>
      <c r="S593" s="31">
        <f t="shared" si="117"/>
        <v>347.09999999999997</v>
      </c>
    </row>
    <row r="594" spans="3:19" x14ac:dyDescent="0.25">
      <c r="C594" t="s">
        <v>7</v>
      </c>
      <c r="D594" s="18" t="s">
        <v>70</v>
      </c>
      <c r="E594">
        <v>11</v>
      </c>
      <c r="F594">
        <v>66</v>
      </c>
      <c r="G594" s="33">
        <f t="shared" si="120"/>
        <v>726</v>
      </c>
      <c r="H594" s="1" t="s">
        <v>97</v>
      </c>
      <c r="I594" s="1">
        <v>43018</v>
      </c>
      <c r="J594" t="s">
        <v>23</v>
      </c>
      <c r="K594">
        <v>2017</v>
      </c>
      <c r="L594" s="1">
        <v>43048</v>
      </c>
      <c r="M594" s="31">
        <f t="shared" si="115"/>
        <v>0</v>
      </c>
      <c r="N594" s="31">
        <f t="shared" si="116"/>
        <v>726</v>
      </c>
      <c r="O594">
        <v>6</v>
      </c>
      <c r="P594" t="s">
        <v>56</v>
      </c>
      <c r="Q594" t="s">
        <v>81</v>
      </c>
      <c r="R594" t="s">
        <v>86</v>
      </c>
      <c r="S594" s="31">
        <f t="shared" si="117"/>
        <v>36.300000000000004</v>
      </c>
    </row>
    <row r="595" spans="3:19" x14ac:dyDescent="0.25">
      <c r="C595" t="s">
        <v>8</v>
      </c>
      <c r="D595" s="18" t="s">
        <v>70</v>
      </c>
      <c r="E595">
        <v>44</v>
      </c>
      <c r="F595">
        <v>26</v>
      </c>
      <c r="G595" s="33">
        <f t="shared" si="120"/>
        <v>1144</v>
      </c>
      <c r="H595" s="1" t="s">
        <v>96</v>
      </c>
      <c r="I595" s="1">
        <v>43019</v>
      </c>
      <c r="J595" t="s">
        <v>23</v>
      </c>
      <c r="K595">
        <v>2017</v>
      </c>
      <c r="L595" s="1">
        <v>43049</v>
      </c>
      <c r="M595" s="31">
        <f t="shared" si="115"/>
        <v>0</v>
      </c>
      <c r="N595" s="31">
        <f t="shared" si="116"/>
        <v>1144</v>
      </c>
      <c r="O595">
        <v>3</v>
      </c>
      <c r="P595" t="s">
        <v>55</v>
      </c>
      <c r="Q595" t="s">
        <v>81</v>
      </c>
      <c r="R595" t="s">
        <v>86</v>
      </c>
      <c r="S595" s="31">
        <f t="shared" si="117"/>
        <v>171.6</v>
      </c>
    </row>
    <row r="596" spans="3:19" x14ac:dyDescent="0.25">
      <c r="C596" t="s">
        <v>12</v>
      </c>
      <c r="D596" s="18" t="s">
        <v>71</v>
      </c>
      <c r="E596">
        <v>44</v>
      </c>
      <c r="F596">
        <v>60</v>
      </c>
      <c r="G596" s="33">
        <f t="shared" si="120"/>
        <v>2640</v>
      </c>
      <c r="H596" s="1" t="s">
        <v>94</v>
      </c>
      <c r="I596" s="1">
        <v>43019</v>
      </c>
      <c r="J596" t="s">
        <v>23</v>
      </c>
      <c r="K596">
        <v>2017</v>
      </c>
      <c r="L596" s="1">
        <v>43020</v>
      </c>
      <c r="M596" s="31">
        <f t="shared" si="115"/>
        <v>132</v>
      </c>
      <c r="N596" s="31">
        <f t="shared" si="116"/>
        <v>2508</v>
      </c>
      <c r="O596">
        <v>5</v>
      </c>
      <c r="P596" t="s">
        <v>57</v>
      </c>
      <c r="Q596" t="s">
        <v>80</v>
      </c>
      <c r="R596" t="s">
        <v>86</v>
      </c>
      <c r="S596" s="31">
        <f t="shared" si="117"/>
        <v>396</v>
      </c>
    </row>
    <row r="597" spans="3:19" x14ac:dyDescent="0.25">
      <c r="C597" t="s">
        <v>8</v>
      </c>
      <c r="D597" s="18" t="s">
        <v>70</v>
      </c>
      <c r="E597">
        <v>44</v>
      </c>
      <c r="F597">
        <v>10</v>
      </c>
      <c r="G597" s="33">
        <f t="shared" si="120"/>
        <v>440</v>
      </c>
      <c r="H597" s="1" t="s">
        <v>96</v>
      </c>
      <c r="I597" s="1">
        <v>43020</v>
      </c>
      <c r="J597" t="s">
        <v>23</v>
      </c>
      <c r="K597">
        <v>2017</v>
      </c>
      <c r="L597" s="1">
        <v>43050</v>
      </c>
      <c r="M597" s="31">
        <f t="shared" si="115"/>
        <v>0</v>
      </c>
      <c r="N597" s="31">
        <f t="shared" si="116"/>
        <v>440</v>
      </c>
      <c r="O597">
        <v>6</v>
      </c>
      <c r="P597" t="s">
        <v>56</v>
      </c>
      <c r="Q597" t="s">
        <v>83</v>
      </c>
      <c r="R597" t="s">
        <v>86</v>
      </c>
      <c r="S597" s="31">
        <f t="shared" si="117"/>
        <v>22</v>
      </c>
    </row>
    <row r="598" spans="3:19" x14ac:dyDescent="0.25">
      <c r="C598" t="s">
        <v>11</v>
      </c>
      <c r="D598" s="18" t="s">
        <v>70</v>
      </c>
      <c r="E598">
        <v>21</v>
      </c>
      <c r="F598">
        <v>40</v>
      </c>
      <c r="G598" s="33">
        <f t="shared" si="120"/>
        <v>840</v>
      </c>
      <c r="H598" s="1" t="s">
        <v>97</v>
      </c>
      <c r="I598" s="1">
        <v>43023</v>
      </c>
      <c r="J598" t="s">
        <v>23</v>
      </c>
      <c r="K598">
        <v>2017</v>
      </c>
      <c r="L598" s="1">
        <v>43053</v>
      </c>
      <c r="M598" s="31">
        <f t="shared" si="115"/>
        <v>0</v>
      </c>
      <c r="N598" s="31">
        <f t="shared" si="116"/>
        <v>840</v>
      </c>
      <c r="O598">
        <v>5</v>
      </c>
      <c r="P598" t="s">
        <v>57</v>
      </c>
      <c r="Q598" t="s">
        <v>83</v>
      </c>
      <c r="R598" t="s">
        <v>86</v>
      </c>
      <c r="S598" s="31">
        <f t="shared" si="117"/>
        <v>42</v>
      </c>
    </row>
    <row r="599" spans="3:19" x14ac:dyDescent="0.25">
      <c r="C599" t="s">
        <v>8</v>
      </c>
      <c r="D599" s="18" t="s">
        <v>70</v>
      </c>
      <c r="E599">
        <v>44</v>
      </c>
      <c r="F599">
        <v>16</v>
      </c>
      <c r="G599" s="33">
        <f t="shared" si="120"/>
        <v>704</v>
      </c>
      <c r="H599" s="1" t="s">
        <v>97</v>
      </c>
      <c r="I599" s="1">
        <v>43023</v>
      </c>
      <c r="J599" t="s">
        <v>23</v>
      </c>
      <c r="K599">
        <v>2017</v>
      </c>
      <c r="L599" s="1">
        <v>43053</v>
      </c>
      <c r="M599" s="31">
        <f t="shared" si="115"/>
        <v>0</v>
      </c>
      <c r="N599" s="31">
        <f t="shared" si="116"/>
        <v>704</v>
      </c>
      <c r="O599">
        <v>4</v>
      </c>
      <c r="P599" t="s">
        <v>53</v>
      </c>
      <c r="Q599" t="s">
        <v>85</v>
      </c>
      <c r="R599" t="s">
        <v>86</v>
      </c>
      <c r="S599" s="31">
        <f t="shared" si="117"/>
        <v>35.200000000000003</v>
      </c>
    </row>
    <row r="600" spans="3:19" x14ac:dyDescent="0.25">
      <c r="C600" t="s">
        <v>12</v>
      </c>
      <c r="D600" s="18" t="s">
        <v>71</v>
      </c>
      <c r="E600">
        <v>44</v>
      </c>
      <c r="F600">
        <v>22</v>
      </c>
      <c r="G600" s="33">
        <f t="shared" ref="G600:G601" si="121">F600*E600</f>
        <v>968</v>
      </c>
      <c r="H600" s="1" t="s">
        <v>97</v>
      </c>
      <c r="I600" s="1">
        <v>43023</v>
      </c>
      <c r="J600" t="s">
        <v>23</v>
      </c>
      <c r="K600">
        <v>2017</v>
      </c>
      <c r="L600" s="1">
        <v>43053</v>
      </c>
      <c r="M600" s="31">
        <f t="shared" si="115"/>
        <v>0</v>
      </c>
      <c r="N600" s="31">
        <f t="shared" si="116"/>
        <v>968</v>
      </c>
      <c r="O600">
        <v>4</v>
      </c>
      <c r="P600" t="s">
        <v>53</v>
      </c>
      <c r="Q600" t="s">
        <v>82</v>
      </c>
      <c r="R600" t="s">
        <v>86</v>
      </c>
      <c r="S600" s="31">
        <f t="shared" si="117"/>
        <v>48.400000000000006</v>
      </c>
    </row>
    <row r="601" spans="3:19" x14ac:dyDescent="0.25">
      <c r="C601" t="s">
        <v>4</v>
      </c>
      <c r="D601" s="18" t="s">
        <v>71</v>
      </c>
      <c r="E601">
        <v>38</v>
      </c>
      <c r="F601">
        <v>14</v>
      </c>
      <c r="G601" s="33">
        <f t="shared" si="121"/>
        <v>532</v>
      </c>
      <c r="H601" s="1" t="s">
        <v>93</v>
      </c>
      <c r="I601" s="1">
        <v>43024</v>
      </c>
      <c r="J601" t="s">
        <v>23</v>
      </c>
      <c r="K601">
        <v>2017</v>
      </c>
      <c r="L601" s="1">
        <v>43025</v>
      </c>
      <c r="M601" s="31">
        <f t="shared" si="115"/>
        <v>37.24</v>
      </c>
      <c r="N601" s="31">
        <f t="shared" si="116"/>
        <v>494.76</v>
      </c>
      <c r="O601">
        <v>6</v>
      </c>
      <c r="P601" t="s">
        <v>56</v>
      </c>
      <c r="Q601" t="s">
        <v>81</v>
      </c>
      <c r="R601" t="s">
        <v>86</v>
      </c>
      <c r="S601" s="31">
        <f t="shared" si="117"/>
        <v>26.6</v>
      </c>
    </row>
    <row r="602" spans="3:19" x14ac:dyDescent="0.25">
      <c r="C602" t="s">
        <v>11</v>
      </c>
      <c r="D602" s="18" t="s">
        <v>70</v>
      </c>
      <c r="E602">
        <v>21</v>
      </c>
      <c r="F602">
        <v>25</v>
      </c>
      <c r="G602" s="33">
        <f t="shared" ref="G602:G620" si="122">F602*E602</f>
        <v>525</v>
      </c>
      <c r="H602" s="1" t="s">
        <v>97</v>
      </c>
      <c r="I602" s="1">
        <v>43024</v>
      </c>
      <c r="J602" t="s">
        <v>23</v>
      </c>
      <c r="K602">
        <v>2017</v>
      </c>
      <c r="L602" s="1">
        <v>43054</v>
      </c>
      <c r="M602" s="31">
        <f t="shared" si="115"/>
        <v>0</v>
      </c>
      <c r="N602" s="31">
        <f t="shared" si="116"/>
        <v>525</v>
      </c>
      <c r="O602">
        <v>4</v>
      </c>
      <c r="P602" t="s">
        <v>53</v>
      </c>
      <c r="Q602" t="s">
        <v>84</v>
      </c>
      <c r="R602" t="s">
        <v>86</v>
      </c>
      <c r="S602" s="31">
        <f t="shared" si="117"/>
        <v>26.25</v>
      </c>
    </row>
    <row r="603" spans="3:19" x14ac:dyDescent="0.25">
      <c r="C603" t="s">
        <v>11</v>
      </c>
      <c r="D603" s="18" t="s">
        <v>70</v>
      </c>
      <c r="E603">
        <v>21</v>
      </c>
      <c r="F603">
        <v>64</v>
      </c>
      <c r="G603" s="33">
        <f t="shared" si="122"/>
        <v>1344</v>
      </c>
      <c r="H603" s="1" t="s">
        <v>97</v>
      </c>
      <c r="I603" s="1">
        <v>43024</v>
      </c>
      <c r="J603" t="s">
        <v>23</v>
      </c>
      <c r="K603">
        <v>2017</v>
      </c>
      <c r="L603" s="1">
        <v>43054</v>
      </c>
      <c r="M603" s="31">
        <f t="shared" si="115"/>
        <v>0</v>
      </c>
      <c r="N603" s="31">
        <f t="shared" si="116"/>
        <v>1344</v>
      </c>
      <c r="O603">
        <v>3</v>
      </c>
      <c r="P603" t="s">
        <v>55</v>
      </c>
      <c r="Q603" t="s">
        <v>83</v>
      </c>
      <c r="R603" t="s">
        <v>86</v>
      </c>
      <c r="S603" s="31">
        <f t="shared" si="117"/>
        <v>201.6</v>
      </c>
    </row>
    <row r="604" spans="3:19" x14ac:dyDescent="0.25">
      <c r="C604" t="s">
        <v>9</v>
      </c>
      <c r="D604" s="18" t="s">
        <v>70</v>
      </c>
      <c r="E604">
        <v>35</v>
      </c>
      <c r="F604">
        <v>20</v>
      </c>
      <c r="G604" s="33">
        <f t="shared" si="122"/>
        <v>700</v>
      </c>
      <c r="H604" s="1" t="s">
        <v>94</v>
      </c>
      <c r="I604" s="1">
        <v>43025</v>
      </c>
      <c r="J604" t="s">
        <v>23</v>
      </c>
      <c r="K604">
        <v>2017</v>
      </c>
      <c r="L604" s="1">
        <v>43026</v>
      </c>
      <c r="M604" s="31">
        <f t="shared" si="115"/>
        <v>35</v>
      </c>
      <c r="N604" s="31">
        <f t="shared" si="116"/>
        <v>665</v>
      </c>
      <c r="O604">
        <v>1</v>
      </c>
      <c r="P604" t="s">
        <v>89</v>
      </c>
      <c r="Q604" t="s">
        <v>89</v>
      </c>
      <c r="R604" t="s">
        <v>87</v>
      </c>
      <c r="S604" s="31">
        <f t="shared" si="117"/>
        <v>0</v>
      </c>
    </row>
    <row r="605" spans="3:19" x14ac:dyDescent="0.25">
      <c r="C605" t="s">
        <v>8</v>
      </c>
      <c r="D605" s="18" t="s">
        <v>70</v>
      </c>
      <c r="E605">
        <v>44</v>
      </c>
      <c r="F605">
        <v>58</v>
      </c>
      <c r="G605" s="33">
        <f t="shared" si="122"/>
        <v>2552</v>
      </c>
      <c r="H605" s="1" t="s">
        <v>94</v>
      </c>
      <c r="I605" s="1">
        <v>43025</v>
      </c>
      <c r="J605" t="s">
        <v>23</v>
      </c>
      <c r="K605">
        <v>2017</v>
      </c>
      <c r="L605" s="1">
        <v>43026</v>
      </c>
      <c r="M605" s="31">
        <f t="shared" si="115"/>
        <v>127.60000000000001</v>
      </c>
      <c r="N605" s="31">
        <f t="shared" si="116"/>
        <v>2424.4</v>
      </c>
      <c r="O605">
        <v>3</v>
      </c>
      <c r="P605" t="s">
        <v>55</v>
      </c>
      <c r="Q605" t="s">
        <v>80</v>
      </c>
      <c r="R605" t="s">
        <v>86</v>
      </c>
      <c r="S605" s="31">
        <f t="shared" si="117"/>
        <v>382.8</v>
      </c>
    </row>
    <row r="606" spans="3:19" x14ac:dyDescent="0.25">
      <c r="C606" t="s">
        <v>9</v>
      </c>
      <c r="D606" s="18" t="s">
        <v>70</v>
      </c>
      <c r="E606">
        <v>35</v>
      </c>
      <c r="F606">
        <v>17</v>
      </c>
      <c r="G606" s="33">
        <f t="shared" si="122"/>
        <v>595</v>
      </c>
      <c r="H606" s="1" t="s">
        <v>97</v>
      </c>
      <c r="I606" s="1">
        <v>43025</v>
      </c>
      <c r="J606" t="s">
        <v>23</v>
      </c>
      <c r="K606">
        <v>2017</v>
      </c>
      <c r="L606" s="1">
        <v>43055</v>
      </c>
      <c r="M606" s="31">
        <f t="shared" si="115"/>
        <v>0</v>
      </c>
      <c r="N606" s="31">
        <f t="shared" si="116"/>
        <v>595</v>
      </c>
      <c r="O606">
        <v>1</v>
      </c>
      <c r="P606" t="s">
        <v>89</v>
      </c>
      <c r="Q606" t="s">
        <v>89</v>
      </c>
      <c r="R606" t="s">
        <v>87</v>
      </c>
      <c r="S606" s="31">
        <f t="shared" si="117"/>
        <v>0</v>
      </c>
    </row>
    <row r="607" spans="3:19" x14ac:dyDescent="0.25">
      <c r="C607" t="s">
        <v>5</v>
      </c>
      <c r="D607" s="18" t="s">
        <v>70</v>
      </c>
      <c r="E607">
        <v>48</v>
      </c>
      <c r="F607">
        <v>6</v>
      </c>
      <c r="G607" s="33">
        <f t="shared" si="122"/>
        <v>288</v>
      </c>
      <c r="H607" s="1" t="s">
        <v>97</v>
      </c>
      <c r="I607" s="1">
        <v>43025</v>
      </c>
      <c r="J607" t="s">
        <v>23</v>
      </c>
      <c r="K607">
        <v>2017</v>
      </c>
      <c r="L607" s="1">
        <v>43055</v>
      </c>
      <c r="M607" s="31">
        <f t="shared" si="115"/>
        <v>0</v>
      </c>
      <c r="N607" s="31">
        <f t="shared" si="116"/>
        <v>288</v>
      </c>
      <c r="O607">
        <v>1</v>
      </c>
      <c r="P607" t="s">
        <v>89</v>
      </c>
      <c r="Q607" t="s">
        <v>89</v>
      </c>
      <c r="R607" t="s">
        <v>87</v>
      </c>
      <c r="S607" s="31">
        <f t="shared" si="117"/>
        <v>0</v>
      </c>
    </row>
    <row r="608" spans="3:19" x14ac:dyDescent="0.25">
      <c r="C608" t="s">
        <v>8</v>
      </c>
      <c r="D608" s="18" t="s">
        <v>70</v>
      </c>
      <c r="E608">
        <v>44</v>
      </c>
      <c r="F608">
        <v>69</v>
      </c>
      <c r="G608" s="33">
        <f t="shared" si="122"/>
        <v>3036</v>
      </c>
      <c r="H608" s="1" t="s">
        <v>94</v>
      </c>
      <c r="I608" s="1">
        <v>43025</v>
      </c>
      <c r="J608" t="s">
        <v>23</v>
      </c>
      <c r="K608">
        <v>2017</v>
      </c>
      <c r="L608" s="1">
        <v>43026</v>
      </c>
      <c r="M608" s="31">
        <f t="shared" si="115"/>
        <v>151.80000000000001</v>
      </c>
      <c r="N608" s="31">
        <f t="shared" si="116"/>
        <v>2884.2</v>
      </c>
      <c r="O608">
        <v>5</v>
      </c>
      <c r="P608" t="s">
        <v>57</v>
      </c>
      <c r="Q608" t="s">
        <v>84</v>
      </c>
      <c r="R608" t="s">
        <v>86</v>
      </c>
      <c r="S608" s="31">
        <f t="shared" si="117"/>
        <v>455.4</v>
      </c>
    </row>
    <row r="609" spans="3:19" x14ac:dyDescent="0.25">
      <c r="C609" t="s">
        <v>8</v>
      </c>
      <c r="D609" s="18" t="s">
        <v>70</v>
      </c>
      <c r="E609">
        <v>44</v>
      </c>
      <c r="F609">
        <v>10</v>
      </c>
      <c r="G609" s="33">
        <f t="shared" si="122"/>
        <v>440</v>
      </c>
      <c r="H609" s="1" t="s">
        <v>97</v>
      </c>
      <c r="I609" s="1">
        <v>43026</v>
      </c>
      <c r="J609" t="s">
        <v>23</v>
      </c>
      <c r="K609">
        <v>2017</v>
      </c>
      <c r="L609" s="1">
        <v>43056</v>
      </c>
      <c r="M609" s="31">
        <f t="shared" si="115"/>
        <v>0</v>
      </c>
      <c r="N609" s="31">
        <f t="shared" si="116"/>
        <v>440</v>
      </c>
      <c r="O609">
        <v>5</v>
      </c>
      <c r="P609" t="s">
        <v>57</v>
      </c>
      <c r="Q609" t="s">
        <v>81</v>
      </c>
      <c r="R609" t="s">
        <v>86</v>
      </c>
      <c r="S609" s="31">
        <f t="shared" si="117"/>
        <v>22</v>
      </c>
    </row>
    <row r="610" spans="3:19" x14ac:dyDescent="0.25">
      <c r="C610" t="s">
        <v>8</v>
      </c>
      <c r="D610" t="s">
        <v>70</v>
      </c>
      <c r="E610">
        <v>44</v>
      </c>
      <c r="F610">
        <v>69</v>
      </c>
      <c r="G610" s="33">
        <f t="shared" si="122"/>
        <v>3036</v>
      </c>
      <c r="H610" s="1" t="s">
        <v>96</v>
      </c>
      <c r="I610" s="1">
        <v>43027</v>
      </c>
      <c r="J610" t="s">
        <v>23</v>
      </c>
      <c r="K610">
        <v>2017</v>
      </c>
      <c r="L610" s="1">
        <v>43057</v>
      </c>
      <c r="M610" s="31">
        <f t="shared" si="115"/>
        <v>0</v>
      </c>
      <c r="N610" s="31">
        <f t="shared" si="116"/>
        <v>3036</v>
      </c>
      <c r="O610">
        <v>2</v>
      </c>
      <c r="P610" t="s">
        <v>54</v>
      </c>
      <c r="Q610" t="s">
        <v>81</v>
      </c>
      <c r="R610" t="s">
        <v>86</v>
      </c>
      <c r="S610" s="31">
        <f t="shared" si="117"/>
        <v>455.4</v>
      </c>
    </row>
    <row r="611" spans="3:19" x14ac:dyDescent="0.25">
      <c r="C611" t="s">
        <v>12</v>
      </c>
      <c r="D611" s="18" t="s">
        <v>71</v>
      </c>
      <c r="E611">
        <v>44</v>
      </c>
      <c r="F611">
        <v>45</v>
      </c>
      <c r="G611" s="33">
        <f t="shared" si="122"/>
        <v>1980</v>
      </c>
      <c r="H611" s="1" t="s">
        <v>97</v>
      </c>
      <c r="I611" s="1">
        <v>43027</v>
      </c>
      <c r="J611" t="s">
        <v>23</v>
      </c>
      <c r="K611">
        <v>2017</v>
      </c>
      <c r="L611" s="1">
        <v>43057</v>
      </c>
      <c r="M611" s="31">
        <f t="shared" si="115"/>
        <v>0</v>
      </c>
      <c r="N611" s="31">
        <f t="shared" si="116"/>
        <v>1980</v>
      </c>
      <c r="O611">
        <v>6</v>
      </c>
      <c r="P611" t="s">
        <v>56</v>
      </c>
      <c r="Q611" t="s">
        <v>83</v>
      </c>
      <c r="R611" t="s">
        <v>86</v>
      </c>
      <c r="S611" s="31">
        <f t="shared" si="117"/>
        <v>297</v>
      </c>
    </row>
    <row r="612" spans="3:19" x14ac:dyDescent="0.25">
      <c r="C612" t="s">
        <v>5</v>
      </c>
      <c r="D612" t="s">
        <v>70</v>
      </c>
      <c r="E612">
        <v>48</v>
      </c>
      <c r="F612">
        <v>27</v>
      </c>
      <c r="G612" s="33">
        <f t="shared" si="122"/>
        <v>1296</v>
      </c>
      <c r="H612" s="1" t="s">
        <v>97</v>
      </c>
      <c r="I612" s="1">
        <v>43027</v>
      </c>
      <c r="J612" t="s">
        <v>23</v>
      </c>
      <c r="K612">
        <v>2017</v>
      </c>
      <c r="L612" s="1">
        <v>43057</v>
      </c>
      <c r="M612" s="31">
        <f t="shared" si="115"/>
        <v>0</v>
      </c>
      <c r="N612" s="31">
        <f t="shared" si="116"/>
        <v>1296</v>
      </c>
      <c r="O612">
        <v>2</v>
      </c>
      <c r="P612" t="s">
        <v>54</v>
      </c>
      <c r="Q612" t="s">
        <v>83</v>
      </c>
      <c r="R612" t="s">
        <v>86</v>
      </c>
      <c r="S612" s="31">
        <f t="shared" si="117"/>
        <v>194.4</v>
      </c>
    </row>
    <row r="613" spans="3:19" x14ac:dyDescent="0.25">
      <c r="C613" t="s">
        <v>9</v>
      </c>
      <c r="D613" s="18" t="s">
        <v>70</v>
      </c>
      <c r="E613">
        <v>35</v>
      </c>
      <c r="F613">
        <v>28</v>
      </c>
      <c r="G613" s="33">
        <f t="shared" si="122"/>
        <v>980</v>
      </c>
      <c r="H613" s="1" t="s">
        <v>97</v>
      </c>
      <c r="I613" s="1">
        <v>43028</v>
      </c>
      <c r="J613" t="s">
        <v>23</v>
      </c>
      <c r="K613">
        <v>2017</v>
      </c>
      <c r="L613" s="1">
        <v>43058</v>
      </c>
      <c r="M613" s="31">
        <f t="shared" si="115"/>
        <v>0</v>
      </c>
      <c r="N613" s="31">
        <f t="shared" si="116"/>
        <v>980</v>
      </c>
      <c r="O613">
        <v>4</v>
      </c>
      <c r="P613" t="s">
        <v>53</v>
      </c>
      <c r="Q613" t="s">
        <v>81</v>
      </c>
      <c r="R613" t="s">
        <v>86</v>
      </c>
      <c r="S613" s="31">
        <f t="shared" si="117"/>
        <v>49</v>
      </c>
    </row>
    <row r="614" spans="3:19" x14ac:dyDescent="0.25">
      <c r="C614" t="s">
        <v>12</v>
      </c>
      <c r="D614" s="18" t="s">
        <v>71</v>
      </c>
      <c r="E614">
        <v>44</v>
      </c>
      <c r="F614">
        <v>12</v>
      </c>
      <c r="G614" s="33">
        <f t="shared" si="122"/>
        <v>528</v>
      </c>
      <c r="H614" s="1" t="s">
        <v>97</v>
      </c>
      <c r="I614" s="1">
        <v>43028</v>
      </c>
      <c r="J614" t="s">
        <v>23</v>
      </c>
      <c r="K614">
        <v>2017</v>
      </c>
      <c r="L614" s="1">
        <v>43058</v>
      </c>
      <c r="M614" s="31">
        <f t="shared" si="115"/>
        <v>0</v>
      </c>
      <c r="N614" s="31">
        <f t="shared" si="116"/>
        <v>528</v>
      </c>
      <c r="O614">
        <v>6</v>
      </c>
      <c r="P614" t="s">
        <v>56</v>
      </c>
      <c r="Q614" t="s">
        <v>85</v>
      </c>
      <c r="R614" t="s">
        <v>86</v>
      </c>
      <c r="S614" s="31">
        <f t="shared" si="117"/>
        <v>26.400000000000002</v>
      </c>
    </row>
    <row r="615" spans="3:19" x14ac:dyDescent="0.25">
      <c r="C615" t="s">
        <v>8</v>
      </c>
      <c r="D615" s="18" t="s">
        <v>70</v>
      </c>
      <c r="E615">
        <v>44</v>
      </c>
      <c r="F615">
        <v>19</v>
      </c>
      <c r="G615" s="33">
        <f t="shared" si="122"/>
        <v>836</v>
      </c>
      <c r="H615" s="1" t="s">
        <v>97</v>
      </c>
      <c r="I615" s="1">
        <v>43029</v>
      </c>
      <c r="J615" t="s">
        <v>23</v>
      </c>
      <c r="K615">
        <v>2017</v>
      </c>
      <c r="L615" s="1">
        <v>43059</v>
      </c>
      <c r="M615" s="31">
        <f t="shared" si="115"/>
        <v>0</v>
      </c>
      <c r="N615" s="31">
        <f t="shared" si="116"/>
        <v>836</v>
      </c>
      <c r="O615">
        <v>1</v>
      </c>
      <c r="P615" t="s">
        <v>89</v>
      </c>
      <c r="Q615" t="s">
        <v>89</v>
      </c>
      <c r="R615" t="s">
        <v>87</v>
      </c>
      <c r="S615" s="31">
        <f t="shared" si="117"/>
        <v>0</v>
      </c>
    </row>
    <row r="616" spans="3:19" x14ac:dyDescent="0.25">
      <c r="C616" t="s">
        <v>11</v>
      </c>
      <c r="D616" s="18" t="s">
        <v>70</v>
      </c>
      <c r="E616">
        <v>21</v>
      </c>
      <c r="F616">
        <v>72</v>
      </c>
      <c r="G616" s="33">
        <f t="shared" si="122"/>
        <v>1512</v>
      </c>
      <c r="H616" s="1" t="s">
        <v>96</v>
      </c>
      <c r="I616" s="1">
        <v>43029</v>
      </c>
      <c r="J616" t="s">
        <v>23</v>
      </c>
      <c r="K616">
        <v>2017</v>
      </c>
      <c r="L616" s="1">
        <v>43059</v>
      </c>
      <c r="M616" s="31">
        <f t="shared" si="115"/>
        <v>0</v>
      </c>
      <c r="N616" s="31">
        <f t="shared" si="116"/>
        <v>1512</v>
      </c>
      <c r="O616">
        <v>6</v>
      </c>
      <c r="P616" t="s">
        <v>56</v>
      </c>
      <c r="Q616" t="s">
        <v>80</v>
      </c>
      <c r="R616" t="s">
        <v>86</v>
      </c>
      <c r="S616" s="31">
        <f t="shared" si="117"/>
        <v>226.79999999999998</v>
      </c>
    </row>
    <row r="617" spans="3:19" x14ac:dyDescent="0.25">
      <c r="C617" t="s">
        <v>5</v>
      </c>
      <c r="D617" t="s">
        <v>70</v>
      </c>
      <c r="E617">
        <v>48</v>
      </c>
      <c r="F617">
        <v>28</v>
      </c>
      <c r="G617" s="33">
        <f t="shared" si="122"/>
        <v>1344</v>
      </c>
      <c r="H617" s="1" t="s">
        <v>97</v>
      </c>
      <c r="I617" s="1">
        <v>43030</v>
      </c>
      <c r="J617" t="s">
        <v>23</v>
      </c>
      <c r="K617">
        <v>2017</v>
      </c>
      <c r="L617" s="1">
        <v>43060</v>
      </c>
      <c r="M617" s="31">
        <f t="shared" si="115"/>
        <v>0</v>
      </c>
      <c r="N617" s="31">
        <f t="shared" si="116"/>
        <v>1344</v>
      </c>
      <c r="O617">
        <v>2</v>
      </c>
      <c r="P617" t="s">
        <v>54</v>
      </c>
      <c r="Q617" t="s">
        <v>84</v>
      </c>
      <c r="R617" t="s">
        <v>86</v>
      </c>
      <c r="S617" s="31">
        <f t="shared" si="117"/>
        <v>201.6</v>
      </c>
    </row>
    <row r="618" spans="3:19" x14ac:dyDescent="0.25">
      <c r="C618" t="s">
        <v>8</v>
      </c>
      <c r="D618" s="18" t="s">
        <v>70</v>
      </c>
      <c r="E618">
        <v>44</v>
      </c>
      <c r="F618">
        <v>30</v>
      </c>
      <c r="G618" s="33">
        <f t="shared" si="122"/>
        <v>1320</v>
      </c>
      <c r="H618" s="1" t="s">
        <v>94</v>
      </c>
      <c r="I618" s="1">
        <v>43030</v>
      </c>
      <c r="J618" t="s">
        <v>23</v>
      </c>
      <c r="K618">
        <v>2017</v>
      </c>
      <c r="L618" s="1">
        <v>43031</v>
      </c>
      <c r="M618" s="31">
        <f t="shared" si="115"/>
        <v>66</v>
      </c>
      <c r="N618" s="31">
        <f t="shared" si="116"/>
        <v>1254</v>
      </c>
      <c r="O618">
        <v>6</v>
      </c>
      <c r="P618" t="s">
        <v>56</v>
      </c>
      <c r="Q618" t="s">
        <v>80</v>
      </c>
      <c r="R618" t="s">
        <v>86</v>
      </c>
      <c r="S618" s="31">
        <f t="shared" si="117"/>
        <v>198</v>
      </c>
    </row>
    <row r="619" spans="3:19" x14ac:dyDescent="0.25">
      <c r="C619" t="s">
        <v>9</v>
      </c>
      <c r="D619" s="18" t="s">
        <v>70</v>
      </c>
      <c r="E619">
        <v>35</v>
      </c>
      <c r="F619">
        <v>66</v>
      </c>
      <c r="G619" s="33">
        <f t="shared" si="122"/>
        <v>2310</v>
      </c>
      <c r="H619" s="1" t="s">
        <v>97</v>
      </c>
      <c r="I619" s="1">
        <v>43030</v>
      </c>
      <c r="J619" t="s">
        <v>23</v>
      </c>
      <c r="K619">
        <v>2017</v>
      </c>
      <c r="L619" s="1">
        <v>43060</v>
      </c>
      <c r="M619" s="31">
        <f t="shared" si="115"/>
        <v>0</v>
      </c>
      <c r="N619" s="31">
        <f t="shared" si="116"/>
        <v>2310</v>
      </c>
      <c r="O619">
        <v>6</v>
      </c>
      <c r="P619" t="s">
        <v>56</v>
      </c>
      <c r="Q619" t="s">
        <v>81</v>
      </c>
      <c r="R619" t="s">
        <v>86</v>
      </c>
      <c r="S619" s="31">
        <f t="shared" si="117"/>
        <v>346.5</v>
      </c>
    </row>
    <row r="620" spans="3:19" x14ac:dyDescent="0.25">
      <c r="C620" t="s">
        <v>5</v>
      </c>
      <c r="D620" s="18" t="s">
        <v>70</v>
      </c>
      <c r="E620">
        <v>48</v>
      </c>
      <c r="F620">
        <v>35</v>
      </c>
      <c r="G620" s="33">
        <f t="shared" si="122"/>
        <v>1680</v>
      </c>
      <c r="H620" s="1" t="s">
        <v>97</v>
      </c>
      <c r="I620" s="1">
        <v>43031</v>
      </c>
      <c r="J620" t="s">
        <v>23</v>
      </c>
      <c r="K620">
        <v>2017</v>
      </c>
      <c r="L620" s="1">
        <v>43061</v>
      </c>
      <c r="M620" s="31">
        <f t="shared" si="115"/>
        <v>0</v>
      </c>
      <c r="N620" s="31">
        <f t="shared" si="116"/>
        <v>1680</v>
      </c>
      <c r="O620">
        <v>3</v>
      </c>
      <c r="P620" t="s">
        <v>55</v>
      </c>
      <c r="Q620" t="s">
        <v>81</v>
      </c>
      <c r="R620" t="s">
        <v>86</v>
      </c>
      <c r="S620" s="31">
        <f t="shared" si="117"/>
        <v>252</v>
      </c>
    </row>
    <row r="621" spans="3:19" x14ac:dyDescent="0.25">
      <c r="C621" t="s">
        <v>10</v>
      </c>
      <c r="D621" s="18" t="s">
        <v>71</v>
      </c>
      <c r="E621">
        <v>26</v>
      </c>
      <c r="F621">
        <v>50</v>
      </c>
      <c r="G621" s="33">
        <f t="shared" ref="G621:G622" si="123">F621*E621</f>
        <v>1300</v>
      </c>
      <c r="H621" s="1" t="s">
        <v>96</v>
      </c>
      <c r="I621" s="1">
        <v>43031</v>
      </c>
      <c r="J621" t="s">
        <v>23</v>
      </c>
      <c r="K621">
        <v>2017</v>
      </c>
      <c r="L621" s="1">
        <v>43061</v>
      </c>
      <c r="M621" s="31">
        <f t="shared" si="115"/>
        <v>0</v>
      </c>
      <c r="N621" s="31">
        <f t="shared" si="116"/>
        <v>1300</v>
      </c>
      <c r="O621">
        <v>1</v>
      </c>
      <c r="P621" t="s">
        <v>89</v>
      </c>
      <c r="Q621" t="s">
        <v>89</v>
      </c>
      <c r="R621" t="s">
        <v>87</v>
      </c>
      <c r="S621" s="31">
        <f t="shared" si="117"/>
        <v>0</v>
      </c>
    </row>
    <row r="622" spans="3:19" x14ac:dyDescent="0.25">
      <c r="C622" t="s">
        <v>10</v>
      </c>
      <c r="D622" s="18" t="s">
        <v>71</v>
      </c>
      <c r="E622">
        <v>26</v>
      </c>
      <c r="F622">
        <v>14</v>
      </c>
      <c r="G622" s="33">
        <f t="shared" si="123"/>
        <v>364</v>
      </c>
      <c r="H622" s="1" t="s">
        <v>94</v>
      </c>
      <c r="I622" s="1">
        <v>43031</v>
      </c>
      <c r="J622" t="s">
        <v>23</v>
      </c>
      <c r="K622">
        <v>2017</v>
      </c>
      <c r="L622" s="1">
        <v>43032</v>
      </c>
      <c r="M622" s="31">
        <f t="shared" si="115"/>
        <v>18.2</v>
      </c>
      <c r="N622" s="31">
        <f t="shared" si="116"/>
        <v>345.8</v>
      </c>
      <c r="O622">
        <v>6</v>
      </c>
      <c r="P622" t="s">
        <v>56</v>
      </c>
      <c r="Q622" t="s">
        <v>83</v>
      </c>
      <c r="R622" t="s">
        <v>86</v>
      </c>
      <c r="S622" s="31">
        <f t="shared" si="117"/>
        <v>18.2</v>
      </c>
    </row>
    <row r="623" spans="3:19" x14ac:dyDescent="0.25">
      <c r="C623" t="s">
        <v>5</v>
      </c>
      <c r="D623" s="18" t="s">
        <v>70</v>
      </c>
      <c r="E623">
        <v>48</v>
      </c>
      <c r="F623">
        <v>11</v>
      </c>
      <c r="G623" s="33">
        <f>F623*E623</f>
        <v>528</v>
      </c>
      <c r="H623" s="1" t="s">
        <v>97</v>
      </c>
      <c r="I623" s="1">
        <v>43031</v>
      </c>
      <c r="J623" t="s">
        <v>23</v>
      </c>
      <c r="K623">
        <v>2017</v>
      </c>
      <c r="L623" s="1">
        <v>43061</v>
      </c>
      <c r="M623" s="31">
        <f t="shared" si="115"/>
        <v>0</v>
      </c>
      <c r="N623" s="31">
        <f t="shared" si="116"/>
        <v>528</v>
      </c>
      <c r="O623">
        <v>3</v>
      </c>
      <c r="P623" t="s">
        <v>55</v>
      </c>
      <c r="Q623" t="s">
        <v>84</v>
      </c>
      <c r="R623" t="s">
        <v>86</v>
      </c>
      <c r="S623" s="31">
        <f t="shared" si="117"/>
        <v>26.400000000000002</v>
      </c>
    </row>
    <row r="624" spans="3:19" x14ac:dyDescent="0.25">
      <c r="C624" t="s">
        <v>8</v>
      </c>
      <c r="D624" s="18" t="s">
        <v>70</v>
      </c>
      <c r="E624">
        <v>44</v>
      </c>
      <c r="F624">
        <v>24</v>
      </c>
      <c r="G624" s="33">
        <f>F624*E624</f>
        <v>1056</v>
      </c>
      <c r="H624" s="1" t="s">
        <v>94</v>
      </c>
      <c r="I624" s="1">
        <v>43031</v>
      </c>
      <c r="J624" t="s">
        <v>23</v>
      </c>
      <c r="K624">
        <v>2017</v>
      </c>
      <c r="L624" s="1">
        <v>43032</v>
      </c>
      <c r="M624" s="31">
        <f t="shared" si="115"/>
        <v>52.800000000000004</v>
      </c>
      <c r="N624" s="31">
        <f t="shared" si="116"/>
        <v>1003.2</v>
      </c>
      <c r="O624">
        <v>5</v>
      </c>
      <c r="P624" t="s">
        <v>57</v>
      </c>
      <c r="Q624" t="s">
        <v>85</v>
      </c>
      <c r="R624" t="s">
        <v>86</v>
      </c>
      <c r="S624" s="31">
        <f t="shared" si="117"/>
        <v>158.4</v>
      </c>
    </row>
    <row r="625" spans="3:19" x14ac:dyDescent="0.25">
      <c r="C625" t="s">
        <v>7</v>
      </c>
      <c r="D625" s="18" t="s">
        <v>70</v>
      </c>
      <c r="E625">
        <v>11</v>
      </c>
      <c r="F625">
        <v>51</v>
      </c>
      <c r="G625" s="33">
        <f>F625*E625</f>
        <v>561</v>
      </c>
      <c r="H625" s="1" t="s">
        <v>94</v>
      </c>
      <c r="I625" s="1">
        <v>43032</v>
      </c>
      <c r="J625" t="s">
        <v>23</v>
      </c>
      <c r="K625">
        <v>2017</v>
      </c>
      <c r="L625" s="1">
        <v>43033</v>
      </c>
      <c r="M625" s="31">
        <f t="shared" si="115"/>
        <v>28.05</v>
      </c>
      <c r="N625" s="31">
        <f t="shared" si="116"/>
        <v>532.95000000000005</v>
      </c>
      <c r="O625">
        <v>6</v>
      </c>
      <c r="P625" t="s">
        <v>56</v>
      </c>
      <c r="Q625" t="s">
        <v>84</v>
      </c>
      <c r="R625" t="s">
        <v>86</v>
      </c>
      <c r="S625" s="31">
        <f t="shared" si="117"/>
        <v>28.05</v>
      </c>
    </row>
    <row r="626" spans="3:19" x14ac:dyDescent="0.25">
      <c r="C626" t="s">
        <v>6</v>
      </c>
      <c r="D626" s="18" t="s">
        <v>71</v>
      </c>
      <c r="E626">
        <v>26</v>
      </c>
      <c r="F626">
        <v>54</v>
      </c>
      <c r="G626" s="33">
        <f>F626*E626</f>
        <v>1404</v>
      </c>
      <c r="H626" s="1" t="s">
        <v>96</v>
      </c>
      <c r="I626" s="1">
        <v>43032</v>
      </c>
      <c r="J626" t="s">
        <v>23</v>
      </c>
      <c r="K626">
        <v>2017</v>
      </c>
      <c r="L626" s="1">
        <v>43062</v>
      </c>
      <c r="M626" s="31">
        <f t="shared" si="115"/>
        <v>0</v>
      </c>
      <c r="N626" s="31">
        <f t="shared" si="116"/>
        <v>1404</v>
      </c>
      <c r="O626">
        <v>4</v>
      </c>
      <c r="P626" t="s">
        <v>53</v>
      </c>
      <c r="Q626" t="s">
        <v>82</v>
      </c>
      <c r="R626" t="s">
        <v>86</v>
      </c>
      <c r="S626" s="31">
        <f t="shared" si="117"/>
        <v>210.6</v>
      </c>
    </row>
    <row r="627" spans="3:19" x14ac:dyDescent="0.25">
      <c r="C627" t="s">
        <v>9</v>
      </c>
      <c r="D627" s="18" t="s">
        <v>70</v>
      </c>
      <c r="E627">
        <v>35</v>
      </c>
      <c r="F627">
        <v>20</v>
      </c>
      <c r="G627" s="33">
        <f>F627*E627</f>
        <v>700</v>
      </c>
      <c r="H627" s="1" t="s">
        <v>97</v>
      </c>
      <c r="I627" s="1">
        <v>43033</v>
      </c>
      <c r="J627" t="s">
        <v>23</v>
      </c>
      <c r="K627">
        <v>2017</v>
      </c>
      <c r="L627" s="1">
        <v>43063</v>
      </c>
      <c r="M627" s="31">
        <f t="shared" si="115"/>
        <v>0</v>
      </c>
      <c r="N627" s="31">
        <f t="shared" si="116"/>
        <v>700</v>
      </c>
      <c r="O627">
        <v>6</v>
      </c>
      <c r="P627" t="s">
        <v>56</v>
      </c>
      <c r="Q627" t="s">
        <v>85</v>
      </c>
      <c r="R627" t="s">
        <v>86</v>
      </c>
      <c r="S627" s="31">
        <f t="shared" si="117"/>
        <v>35</v>
      </c>
    </row>
    <row r="628" spans="3:19" x14ac:dyDescent="0.25">
      <c r="C628" t="s">
        <v>6</v>
      </c>
      <c r="D628" s="18" t="s">
        <v>71</v>
      </c>
      <c r="E628">
        <v>26</v>
      </c>
      <c r="F628">
        <v>96</v>
      </c>
      <c r="G628" s="33">
        <f t="shared" ref="G628:G629" si="124">F628*E628</f>
        <v>2496</v>
      </c>
      <c r="H628" s="1" t="s">
        <v>97</v>
      </c>
      <c r="I628" s="1">
        <v>43033</v>
      </c>
      <c r="J628" t="s">
        <v>23</v>
      </c>
      <c r="K628">
        <v>2017</v>
      </c>
      <c r="L628" s="1">
        <v>43063</v>
      </c>
      <c r="M628" s="31">
        <f t="shared" si="115"/>
        <v>0</v>
      </c>
      <c r="N628" s="31">
        <f t="shared" si="116"/>
        <v>2496</v>
      </c>
      <c r="O628">
        <v>6</v>
      </c>
      <c r="P628" t="s">
        <v>56</v>
      </c>
      <c r="Q628" t="s">
        <v>82</v>
      </c>
      <c r="R628" t="s">
        <v>86</v>
      </c>
      <c r="S628" s="31">
        <f t="shared" si="117"/>
        <v>374.4</v>
      </c>
    </row>
    <row r="629" spans="3:19" x14ac:dyDescent="0.25">
      <c r="C629" t="s">
        <v>4</v>
      </c>
      <c r="D629" s="18" t="s">
        <v>71</v>
      </c>
      <c r="E629">
        <v>38</v>
      </c>
      <c r="F629">
        <v>56</v>
      </c>
      <c r="G629" s="33">
        <f t="shared" si="124"/>
        <v>2128</v>
      </c>
      <c r="H629" s="1" t="s">
        <v>94</v>
      </c>
      <c r="I629" s="1">
        <v>43034</v>
      </c>
      <c r="J629" t="s">
        <v>23</v>
      </c>
      <c r="K629">
        <v>2017</v>
      </c>
      <c r="L629" s="1">
        <v>43035</v>
      </c>
      <c r="M629" s="31">
        <f t="shared" si="115"/>
        <v>106.4</v>
      </c>
      <c r="N629" s="31">
        <f t="shared" si="116"/>
        <v>2021.6</v>
      </c>
      <c r="O629">
        <v>3</v>
      </c>
      <c r="P629" t="s">
        <v>55</v>
      </c>
      <c r="Q629" t="s">
        <v>80</v>
      </c>
      <c r="R629" t="s">
        <v>86</v>
      </c>
      <c r="S629" s="31">
        <f t="shared" si="117"/>
        <v>319.2</v>
      </c>
    </row>
    <row r="630" spans="3:19" x14ac:dyDescent="0.25">
      <c r="C630" t="s">
        <v>11</v>
      </c>
      <c r="D630" s="18" t="s">
        <v>70</v>
      </c>
      <c r="E630">
        <v>21</v>
      </c>
      <c r="F630">
        <v>8</v>
      </c>
      <c r="G630" s="33">
        <f t="shared" ref="G630:G642" si="125">F630*E630</f>
        <v>168</v>
      </c>
      <c r="H630" s="1" t="s">
        <v>97</v>
      </c>
      <c r="I630" s="1">
        <v>43034</v>
      </c>
      <c r="J630" t="s">
        <v>23</v>
      </c>
      <c r="K630">
        <v>2017</v>
      </c>
      <c r="L630" s="1">
        <v>43064</v>
      </c>
      <c r="M630" s="31">
        <f t="shared" si="115"/>
        <v>0</v>
      </c>
      <c r="N630" s="31">
        <f t="shared" si="116"/>
        <v>168</v>
      </c>
      <c r="O630">
        <v>5</v>
      </c>
      <c r="P630" t="s">
        <v>57</v>
      </c>
      <c r="Q630" t="s">
        <v>81</v>
      </c>
      <c r="R630" t="s">
        <v>86</v>
      </c>
      <c r="S630" s="31">
        <f t="shared" si="117"/>
        <v>8.4</v>
      </c>
    </row>
    <row r="631" spans="3:19" x14ac:dyDescent="0.25">
      <c r="C631" t="s">
        <v>5</v>
      </c>
      <c r="D631" t="s">
        <v>70</v>
      </c>
      <c r="E631">
        <v>48</v>
      </c>
      <c r="F631">
        <v>10</v>
      </c>
      <c r="G631" s="33">
        <f t="shared" si="125"/>
        <v>480</v>
      </c>
      <c r="H631" s="1" t="s">
        <v>96</v>
      </c>
      <c r="I631" s="1">
        <v>43034</v>
      </c>
      <c r="J631" t="s">
        <v>23</v>
      </c>
      <c r="K631">
        <v>2017</v>
      </c>
      <c r="L631" s="1">
        <v>43064</v>
      </c>
      <c r="M631" s="31">
        <f t="shared" si="115"/>
        <v>0</v>
      </c>
      <c r="N631" s="31">
        <f t="shared" si="116"/>
        <v>480</v>
      </c>
      <c r="O631">
        <v>2</v>
      </c>
      <c r="P631" t="s">
        <v>54</v>
      </c>
      <c r="Q631" t="s">
        <v>84</v>
      </c>
      <c r="R631" t="s">
        <v>86</v>
      </c>
      <c r="S631" s="31">
        <f t="shared" si="117"/>
        <v>24</v>
      </c>
    </row>
    <row r="632" spans="3:19" x14ac:dyDescent="0.25">
      <c r="C632" t="s">
        <v>8</v>
      </c>
      <c r="D632" s="18" t="s">
        <v>70</v>
      </c>
      <c r="E632">
        <v>44</v>
      </c>
      <c r="F632">
        <v>39</v>
      </c>
      <c r="G632" s="33">
        <f t="shared" si="125"/>
        <v>1716</v>
      </c>
      <c r="H632" s="1" t="s">
        <v>93</v>
      </c>
      <c r="I632" s="1">
        <v>43034</v>
      </c>
      <c r="J632" t="s">
        <v>23</v>
      </c>
      <c r="K632">
        <v>2017</v>
      </c>
      <c r="L632" s="1">
        <v>43035</v>
      </c>
      <c r="M632" s="31">
        <f t="shared" si="115"/>
        <v>120.12</v>
      </c>
      <c r="N632" s="31">
        <f t="shared" si="116"/>
        <v>1595.88</v>
      </c>
      <c r="O632">
        <v>6</v>
      </c>
      <c r="P632" t="s">
        <v>56</v>
      </c>
      <c r="Q632" t="s">
        <v>84</v>
      </c>
      <c r="R632" t="s">
        <v>86</v>
      </c>
      <c r="S632" s="31">
        <f t="shared" si="117"/>
        <v>257.39999999999998</v>
      </c>
    </row>
    <row r="633" spans="3:19" x14ac:dyDescent="0.25">
      <c r="C633" t="s">
        <v>7</v>
      </c>
      <c r="D633" s="18" t="s">
        <v>70</v>
      </c>
      <c r="E633">
        <v>11</v>
      </c>
      <c r="F633">
        <v>59</v>
      </c>
      <c r="G633" s="33">
        <f t="shared" si="125"/>
        <v>649</v>
      </c>
      <c r="H633" s="1" t="s">
        <v>94</v>
      </c>
      <c r="I633" s="1">
        <v>43034</v>
      </c>
      <c r="J633" t="s">
        <v>23</v>
      </c>
      <c r="K633">
        <v>2017</v>
      </c>
      <c r="L633" s="1">
        <v>43035</v>
      </c>
      <c r="M633" s="31">
        <f t="shared" si="115"/>
        <v>32.450000000000003</v>
      </c>
      <c r="N633" s="31">
        <f t="shared" si="116"/>
        <v>616.54999999999995</v>
      </c>
      <c r="O633">
        <v>5</v>
      </c>
      <c r="P633" t="s">
        <v>57</v>
      </c>
      <c r="Q633" t="s">
        <v>83</v>
      </c>
      <c r="R633" t="s">
        <v>86</v>
      </c>
      <c r="S633" s="31">
        <f t="shared" si="117"/>
        <v>32.450000000000003</v>
      </c>
    </row>
    <row r="634" spans="3:19" x14ac:dyDescent="0.25">
      <c r="C634" t="s">
        <v>7</v>
      </c>
      <c r="D634" t="s">
        <v>70</v>
      </c>
      <c r="E634">
        <v>11</v>
      </c>
      <c r="F634">
        <v>35</v>
      </c>
      <c r="G634" s="33">
        <f t="shared" si="125"/>
        <v>385</v>
      </c>
      <c r="H634" s="1" t="s">
        <v>96</v>
      </c>
      <c r="I634" s="1">
        <v>43035</v>
      </c>
      <c r="J634" t="s">
        <v>23</v>
      </c>
      <c r="K634">
        <v>2017</v>
      </c>
      <c r="L634" s="1">
        <v>43065</v>
      </c>
      <c r="M634" s="31">
        <f t="shared" si="115"/>
        <v>0</v>
      </c>
      <c r="N634" s="31">
        <f t="shared" si="116"/>
        <v>385</v>
      </c>
      <c r="O634">
        <v>1</v>
      </c>
      <c r="P634" t="s">
        <v>89</v>
      </c>
      <c r="Q634" t="s">
        <v>89</v>
      </c>
      <c r="R634" t="s">
        <v>87</v>
      </c>
      <c r="S634" s="31">
        <f t="shared" si="117"/>
        <v>0</v>
      </c>
    </row>
    <row r="635" spans="3:19" x14ac:dyDescent="0.25">
      <c r="C635" t="s">
        <v>12</v>
      </c>
      <c r="D635" s="18" t="s">
        <v>71</v>
      </c>
      <c r="E635">
        <v>44</v>
      </c>
      <c r="F635">
        <v>69</v>
      </c>
      <c r="G635" s="33">
        <f t="shared" si="125"/>
        <v>3036</v>
      </c>
      <c r="H635" s="1" t="s">
        <v>97</v>
      </c>
      <c r="I635" s="1">
        <v>43036</v>
      </c>
      <c r="J635" t="s">
        <v>23</v>
      </c>
      <c r="K635">
        <v>2017</v>
      </c>
      <c r="L635" s="1">
        <v>43066</v>
      </c>
      <c r="M635" s="31">
        <f t="shared" si="115"/>
        <v>0</v>
      </c>
      <c r="N635" s="31">
        <f t="shared" si="116"/>
        <v>3036</v>
      </c>
      <c r="O635">
        <v>5</v>
      </c>
      <c r="P635" t="s">
        <v>57</v>
      </c>
      <c r="Q635" t="s">
        <v>84</v>
      </c>
      <c r="R635" t="s">
        <v>86</v>
      </c>
      <c r="S635" s="31">
        <f t="shared" si="117"/>
        <v>455.4</v>
      </c>
    </row>
    <row r="636" spans="3:19" x14ac:dyDescent="0.25">
      <c r="C636" t="s">
        <v>8</v>
      </c>
      <c r="D636" s="18" t="s">
        <v>70</v>
      </c>
      <c r="E636">
        <v>44</v>
      </c>
      <c r="F636">
        <v>74</v>
      </c>
      <c r="G636" s="33">
        <f t="shared" si="125"/>
        <v>3256</v>
      </c>
      <c r="H636" s="1" t="s">
        <v>94</v>
      </c>
      <c r="I636" s="1">
        <v>43036</v>
      </c>
      <c r="J636" t="s">
        <v>23</v>
      </c>
      <c r="K636">
        <v>2017</v>
      </c>
      <c r="L636" s="1">
        <v>43037</v>
      </c>
      <c r="M636" s="31">
        <f t="shared" si="115"/>
        <v>162.80000000000001</v>
      </c>
      <c r="N636" s="31">
        <f t="shared" si="116"/>
        <v>3093.2</v>
      </c>
      <c r="O636">
        <v>6</v>
      </c>
      <c r="P636" t="s">
        <v>56</v>
      </c>
      <c r="Q636" t="s">
        <v>82</v>
      </c>
      <c r="R636" t="s">
        <v>86</v>
      </c>
      <c r="S636" s="31">
        <f t="shared" si="117"/>
        <v>488.4</v>
      </c>
    </row>
    <row r="637" spans="3:19" x14ac:dyDescent="0.25">
      <c r="C637" t="s">
        <v>9</v>
      </c>
      <c r="D637" s="18" t="s">
        <v>70</v>
      </c>
      <c r="E637">
        <v>35</v>
      </c>
      <c r="F637">
        <v>55</v>
      </c>
      <c r="G637" s="33">
        <f t="shared" si="125"/>
        <v>1925</v>
      </c>
      <c r="H637" s="1" t="s">
        <v>97</v>
      </c>
      <c r="I637" s="1">
        <v>43039</v>
      </c>
      <c r="J637" t="s">
        <v>23</v>
      </c>
      <c r="K637">
        <v>2017</v>
      </c>
      <c r="L637" s="1">
        <v>43069</v>
      </c>
      <c r="M637" s="31">
        <f t="shared" si="115"/>
        <v>0</v>
      </c>
      <c r="N637" s="31">
        <f t="shared" si="116"/>
        <v>1925</v>
      </c>
      <c r="O637">
        <v>6</v>
      </c>
      <c r="P637" t="s">
        <v>56</v>
      </c>
      <c r="Q637" t="s">
        <v>83</v>
      </c>
      <c r="R637" t="s">
        <v>86</v>
      </c>
      <c r="S637" s="31">
        <f t="shared" si="117"/>
        <v>288.75</v>
      </c>
    </row>
    <row r="638" spans="3:19" x14ac:dyDescent="0.25">
      <c r="C638" t="s">
        <v>5</v>
      </c>
      <c r="D638" s="18" t="s">
        <v>70</v>
      </c>
      <c r="E638">
        <v>48</v>
      </c>
      <c r="F638">
        <v>17</v>
      </c>
      <c r="G638" s="33">
        <f t="shared" si="125"/>
        <v>816</v>
      </c>
      <c r="H638" s="1" t="s">
        <v>97</v>
      </c>
      <c r="I638" s="1">
        <v>43039</v>
      </c>
      <c r="J638" t="s">
        <v>23</v>
      </c>
      <c r="K638">
        <v>2017</v>
      </c>
      <c r="L638" s="1">
        <v>43069</v>
      </c>
      <c r="M638" s="31">
        <f t="shared" si="115"/>
        <v>0</v>
      </c>
      <c r="N638" s="31">
        <f t="shared" si="116"/>
        <v>816</v>
      </c>
      <c r="O638">
        <v>3</v>
      </c>
      <c r="P638" t="s">
        <v>55</v>
      </c>
      <c r="Q638" t="s">
        <v>84</v>
      </c>
      <c r="R638" t="s">
        <v>86</v>
      </c>
      <c r="S638" s="31">
        <f t="shared" si="117"/>
        <v>40.800000000000004</v>
      </c>
    </row>
    <row r="639" spans="3:19" x14ac:dyDescent="0.25">
      <c r="C639" t="s">
        <v>10</v>
      </c>
      <c r="D639" s="18" t="s">
        <v>71</v>
      </c>
      <c r="E639">
        <v>26</v>
      </c>
      <c r="F639">
        <v>59</v>
      </c>
      <c r="G639" s="33">
        <f t="shared" si="125"/>
        <v>1534</v>
      </c>
      <c r="H639" s="1" t="s">
        <v>97</v>
      </c>
      <c r="I639" s="1">
        <v>43039</v>
      </c>
      <c r="J639" t="s">
        <v>23</v>
      </c>
      <c r="K639">
        <v>2017</v>
      </c>
      <c r="L639" s="1">
        <v>43069</v>
      </c>
      <c r="M639" s="31">
        <f t="shared" si="115"/>
        <v>0</v>
      </c>
      <c r="N639" s="31">
        <f t="shared" si="116"/>
        <v>1534</v>
      </c>
      <c r="O639">
        <v>4</v>
      </c>
      <c r="P639" t="s">
        <v>53</v>
      </c>
      <c r="Q639" t="s">
        <v>81</v>
      </c>
      <c r="R639" t="s">
        <v>86</v>
      </c>
      <c r="S639" s="31">
        <f t="shared" si="117"/>
        <v>230.1</v>
      </c>
    </row>
    <row r="640" spans="3:19" x14ac:dyDescent="0.25">
      <c r="C640" t="s">
        <v>11</v>
      </c>
      <c r="D640" s="18" t="s">
        <v>70</v>
      </c>
      <c r="E640">
        <v>21</v>
      </c>
      <c r="F640">
        <v>55</v>
      </c>
      <c r="G640" s="33">
        <f t="shared" si="125"/>
        <v>1155</v>
      </c>
      <c r="H640" s="1" t="s">
        <v>96</v>
      </c>
      <c r="I640" s="1">
        <v>43040</v>
      </c>
      <c r="J640" t="s">
        <v>26</v>
      </c>
      <c r="K640">
        <v>2017</v>
      </c>
      <c r="L640" s="1">
        <v>43070</v>
      </c>
      <c r="M640" s="31">
        <f t="shared" si="115"/>
        <v>0</v>
      </c>
      <c r="N640" s="31">
        <f t="shared" si="116"/>
        <v>1155</v>
      </c>
      <c r="O640">
        <v>3</v>
      </c>
      <c r="P640" t="s">
        <v>55</v>
      </c>
      <c r="Q640" t="s">
        <v>81</v>
      </c>
      <c r="R640" t="s">
        <v>86</v>
      </c>
      <c r="S640" s="31">
        <f t="shared" si="117"/>
        <v>173.25</v>
      </c>
    </row>
    <row r="641" spans="3:19" x14ac:dyDescent="0.25">
      <c r="C641" t="s">
        <v>11</v>
      </c>
      <c r="D641" t="s">
        <v>70</v>
      </c>
      <c r="E641">
        <v>21</v>
      </c>
      <c r="F641">
        <v>14</v>
      </c>
      <c r="G641" s="33">
        <f t="shared" si="125"/>
        <v>294</v>
      </c>
      <c r="H641" s="1" t="s">
        <v>96</v>
      </c>
      <c r="I641" s="1">
        <v>43040</v>
      </c>
      <c r="J641" t="s">
        <v>26</v>
      </c>
      <c r="K641">
        <v>2017</v>
      </c>
      <c r="L641" s="1">
        <v>43070</v>
      </c>
      <c r="M641" s="31">
        <f t="shared" si="115"/>
        <v>0</v>
      </c>
      <c r="N641" s="31">
        <f t="shared" si="116"/>
        <v>294</v>
      </c>
      <c r="O641">
        <v>2</v>
      </c>
      <c r="P641" t="s">
        <v>54</v>
      </c>
      <c r="Q641" t="s">
        <v>80</v>
      </c>
      <c r="R641" t="s">
        <v>86</v>
      </c>
      <c r="S641" s="31">
        <f t="shared" si="117"/>
        <v>14.700000000000001</v>
      </c>
    </row>
    <row r="642" spans="3:19" x14ac:dyDescent="0.25">
      <c r="C642" t="s">
        <v>9</v>
      </c>
      <c r="D642" s="18" t="s">
        <v>70</v>
      </c>
      <c r="E642">
        <v>35</v>
      </c>
      <c r="F642">
        <v>75</v>
      </c>
      <c r="G642" s="33">
        <f t="shared" si="125"/>
        <v>2625</v>
      </c>
      <c r="H642" s="1" t="s">
        <v>96</v>
      </c>
      <c r="I642" s="1">
        <v>43040</v>
      </c>
      <c r="J642" t="s">
        <v>26</v>
      </c>
      <c r="K642">
        <v>2017</v>
      </c>
      <c r="L642" s="1">
        <v>43070</v>
      </c>
      <c r="M642" s="31">
        <f t="shared" si="115"/>
        <v>0</v>
      </c>
      <c r="N642" s="31">
        <f t="shared" si="116"/>
        <v>2625</v>
      </c>
      <c r="O642">
        <v>6</v>
      </c>
      <c r="P642" t="s">
        <v>56</v>
      </c>
      <c r="Q642" t="s">
        <v>85</v>
      </c>
      <c r="R642" t="s">
        <v>86</v>
      </c>
      <c r="S642" s="31">
        <f t="shared" si="117"/>
        <v>393.75</v>
      </c>
    </row>
    <row r="643" spans="3:19" x14ac:dyDescent="0.25">
      <c r="C643" t="s">
        <v>10</v>
      </c>
      <c r="D643" s="18" t="s">
        <v>71</v>
      </c>
      <c r="E643">
        <v>26</v>
      </c>
      <c r="F643">
        <v>10</v>
      </c>
      <c r="G643" s="33">
        <f t="shared" ref="G643:G647" si="126">F643*E643</f>
        <v>260</v>
      </c>
      <c r="H643" s="1" t="s">
        <v>97</v>
      </c>
      <c r="I643" s="1">
        <v>43040</v>
      </c>
      <c r="J643" t="s">
        <v>26</v>
      </c>
      <c r="K643">
        <v>2017</v>
      </c>
      <c r="L643" s="1">
        <v>43070</v>
      </c>
      <c r="M643" s="31">
        <f t="shared" si="115"/>
        <v>0</v>
      </c>
      <c r="N643" s="31">
        <f t="shared" si="116"/>
        <v>260</v>
      </c>
      <c r="O643">
        <v>1</v>
      </c>
      <c r="P643" t="s">
        <v>89</v>
      </c>
      <c r="Q643" t="s">
        <v>89</v>
      </c>
      <c r="R643" t="s">
        <v>87</v>
      </c>
      <c r="S643" s="31">
        <f t="shared" si="117"/>
        <v>0</v>
      </c>
    </row>
    <row r="644" spans="3:19" x14ac:dyDescent="0.25">
      <c r="C644" t="s">
        <v>12</v>
      </c>
      <c r="D644" t="s">
        <v>71</v>
      </c>
      <c r="E644">
        <v>44</v>
      </c>
      <c r="F644">
        <v>53</v>
      </c>
      <c r="G644" s="33">
        <f t="shared" si="126"/>
        <v>2332</v>
      </c>
      <c r="H644" s="1" t="s">
        <v>97</v>
      </c>
      <c r="I644" s="1">
        <v>43040</v>
      </c>
      <c r="J644" t="s">
        <v>26</v>
      </c>
      <c r="K644">
        <v>2017</v>
      </c>
      <c r="L644" s="1">
        <v>43070</v>
      </c>
      <c r="M644" s="31">
        <f t="shared" ref="M644:M707" si="127">ABS(IF(H644="Cartão à vista",G644*(-5%),IF(H644="À vista boleto",G644*(-7%),0)))</f>
        <v>0</v>
      </c>
      <c r="N644" s="31">
        <f t="shared" ref="N644:N707" si="128">G644-M644</f>
        <v>2332</v>
      </c>
      <c r="O644">
        <v>2</v>
      </c>
      <c r="P644" t="s">
        <v>54</v>
      </c>
      <c r="Q644" t="s">
        <v>84</v>
      </c>
      <c r="R644" t="s">
        <v>86</v>
      </c>
      <c r="S644" s="31">
        <f t="shared" ref="S644:S707" si="129">IF(AND(R644="Manual",G644&gt;=1000),G644*15%,IF(AND(R644="Manual",G644&lt;1000),G644*5%,0))</f>
        <v>349.8</v>
      </c>
    </row>
    <row r="645" spans="3:19" x14ac:dyDescent="0.25">
      <c r="C645" t="s">
        <v>12</v>
      </c>
      <c r="D645" s="18" t="s">
        <v>71</v>
      </c>
      <c r="E645">
        <v>44</v>
      </c>
      <c r="F645">
        <v>10</v>
      </c>
      <c r="G645" s="33">
        <f t="shared" si="126"/>
        <v>440</v>
      </c>
      <c r="H645" s="1" t="s">
        <v>96</v>
      </c>
      <c r="I645" s="1">
        <v>43041</v>
      </c>
      <c r="J645" t="s">
        <v>26</v>
      </c>
      <c r="K645">
        <v>2017</v>
      </c>
      <c r="L645" s="1">
        <v>43071</v>
      </c>
      <c r="M645" s="31">
        <f t="shared" si="127"/>
        <v>0</v>
      </c>
      <c r="N645" s="31">
        <f t="shared" si="128"/>
        <v>440</v>
      </c>
      <c r="O645">
        <v>5</v>
      </c>
      <c r="P645" t="s">
        <v>57</v>
      </c>
      <c r="Q645" t="s">
        <v>80</v>
      </c>
      <c r="R645" t="s">
        <v>86</v>
      </c>
      <c r="S645" s="31">
        <f t="shared" si="129"/>
        <v>22</v>
      </c>
    </row>
    <row r="646" spans="3:19" x14ac:dyDescent="0.25">
      <c r="C646" t="s">
        <v>4</v>
      </c>
      <c r="D646" s="18" t="s">
        <v>71</v>
      </c>
      <c r="E646">
        <v>38</v>
      </c>
      <c r="F646">
        <v>32</v>
      </c>
      <c r="G646" s="33">
        <f t="shared" si="126"/>
        <v>1216</v>
      </c>
      <c r="H646" s="1" t="s">
        <v>97</v>
      </c>
      <c r="I646" s="1">
        <v>43041</v>
      </c>
      <c r="J646" t="s">
        <v>26</v>
      </c>
      <c r="K646">
        <v>2017</v>
      </c>
      <c r="L646" s="1">
        <v>43071</v>
      </c>
      <c r="M646" s="31">
        <f t="shared" si="127"/>
        <v>0</v>
      </c>
      <c r="N646" s="31">
        <f t="shared" si="128"/>
        <v>1216</v>
      </c>
      <c r="O646">
        <v>5</v>
      </c>
      <c r="P646" t="s">
        <v>57</v>
      </c>
      <c r="Q646" t="s">
        <v>84</v>
      </c>
      <c r="R646" t="s">
        <v>86</v>
      </c>
      <c r="S646" s="31">
        <f t="shared" si="129"/>
        <v>182.4</v>
      </c>
    </row>
    <row r="647" spans="3:19" x14ac:dyDescent="0.25">
      <c r="C647" t="s">
        <v>6</v>
      </c>
      <c r="D647" s="18" t="s">
        <v>71</v>
      </c>
      <c r="E647">
        <v>26</v>
      </c>
      <c r="F647">
        <v>56</v>
      </c>
      <c r="G647" s="33">
        <f t="shared" si="126"/>
        <v>1456</v>
      </c>
      <c r="H647" s="1" t="s">
        <v>96</v>
      </c>
      <c r="I647" s="1">
        <v>43042</v>
      </c>
      <c r="J647" t="s">
        <v>26</v>
      </c>
      <c r="K647">
        <v>2017</v>
      </c>
      <c r="L647" s="1">
        <v>43072</v>
      </c>
      <c r="M647" s="31">
        <f t="shared" si="127"/>
        <v>0</v>
      </c>
      <c r="N647" s="31">
        <f t="shared" si="128"/>
        <v>1456</v>
      </c>
      <c r="O647">
        <v>6</v>
      </c>
      <c r="P647" t="s">
        <v>56</v>
      </c>
      <c r="Q647" t="s">
        <v>80</v>
      </c>
      <c r="R647" t="s">
        <v>86</v>
      </c>
      <c r="S647" s="31">
        <f t="shared" si="129"/>
        <v>218.4</v>
      </c>
    </row>
    <row r="648" spans="3:19" x14ac:dyDescent="0.25">
      <c r="C648" t="s">
        <v>9</v>
      </c>
      <c r="D648" t="s">
        <v>70</v>
      </c>
      <c r="E648">
        <v>35</v>
      </c>
      <c r="F648">
        <v>70</v>
      </c>
      <c r="G648" s="33">
        <f>F648*E648</f>
        <v>2450</v>
      </c>
      <c r="H648" s="1" t="s">
        <v>93</v>
      </c>
      <c r="I648" s="1">
        <v>43043</v>
      </c>
      <c r="J648" t="s">
        <v>26</v>
      </c>
      <c r="K648">
        <v>2017</v>
      </c>
      <c r="L648" s="1">
        <v>43044</v>
      </c>
      <c r="M648" s="31">
        <f t="shared" si="127"/>
        <v>171.50000000000003</v>
      </c>
      <c r="N648" s="31">
        <f t="shared" si="128"/>
        <v>2278.5</v>
      </c>
      <c r="O648">
        <v>2</v>
      </c>
      <c r="P648" t="s">
        <v>54</v>
      </c>
      <c r="Q648" t="s">
        <v>85</v>
      </c>
      <c r="R648" t="s">
        <v>86</v>
      </c>
      <c r="S648" s="31">
        <f t="shared" si="129"/>
        <v>367.5</v>
      </c>
    </row>
    <row r="649" spans="3:19" x14ac:dyDescent="0.25">
      <c r="C649" t="s">
        <v>10</v>
      </c>
      <c r="D649" s="18" t="s">
        <v>71</v>
      </c>
      <c r="E649">
        <v>26</v>
      </c>
      <c r="F649">
        <v>68</v>
      </c>
      <c r="G649" s="33">
        <f>F649*E649</f>
        <v>1768</v>
      </c>
      <c r="H649" s="1" t="s">
        <v>97</v>
      </c>
      <c r="I649" s="1">
        <v>43043</v>
      </c>
      <c r="J649" t="s">
        <v>26</v>
      </c>
      <c r="K649">
        <v>2017</v>
      </c>
      <c r="L649" s="1">
        <v>43073</v>
      </c>
      <c r="M649" s="31">
        <f t="shared" si="127"/>
        <v>0</v>
      </c>
      <c r="N649" s="31">
        <f t="shared" si="128"/>
        <v>1768</v>
      </c>
      <c r="O649">
        <v>5</v>
      </c>
      <c r="P649" t="s">
        <v>57</v>
      </c>
      <c r="Q649" t="s">
        <v>80</v>
      </c>
      <c r="R649" t="s">
        <v>86</v>
      </c>
      <c r="S649" s="31">
        <f t="shared" si="129"/>
        <v>265.2</v>
      </c>
    </row>
    <row r="650" spans="3:19" x14ac:dyDescent="0.25">
      <c r="C650" t="s">
        <v>9</v>
      </c>
      <c r="D650" s="18" t="s">
        <v>70</v>
      </c>
      <c r="E650">
        <v>35</v>
      </c>
      <c r="F650">
        <v>8</v>
      </c>
      <c r="G650" s="33">
        <f>F650*E650</f>
        <v>280</v>
      </c>
      <c r="H650" s="1" t="s">
        <v>93</v>
      </c>
      <c r="I650" s="1">
        <v>43043</v>
      </c>
      <c r="J650" t="s">
        <v>26</v>
      </c>
      <c r="K650">
        <v>2017</v>
      </c>
      <c r="L650" s="1">
        <v>43044</v>
      </c>
      <c r="M650" s="31">
        <f t="shared" si="127"/>
        <v>19.600000000000001</v>
      </c>
      <c r="N650" s="31">
        <f t="shared" si="128"/>
        <v>260.39999999999998</v>
      </c>
      <c r="O650">
        <v>5</v>
      </c>
      <c r="P650" t="s">
        <v>57</v>
      </c>
      <c r="Q650" t="s">
        <v>81</v>
      </c>
      <c r="R650" t="s">
        <v>86</v>
      </c>
      <c r="S650" s="31">
        <f t="shared" si="129"/>
        <v>14</v>
      </c>
    </row>
    <row r="651" spans="3:19" x14ac:dyDescent="0.25">
      <c r="C651" t="s">
        <v>7</v>
      </c>
      <c r="D651" s="18" t="s">
        <v>70</v>
      </c>
      <c r="E651">
        <v>11</v>
      </c>
      <c r="F651">
        <v>61</v>
      </c>
      <c r="G651" s="33">
        <f>F651*E651</f>
        <v>671</v>
      </c>
      <c r="H651" s="1" t="s">
        <v>97</v>
      </c>
      <c r="I651" s="1">
        <v>43043</v>
      </c>
      <c r="J651" t="s">
        <v>26</v>
      </c>
      <c r="K651">
        <v>2017</v>
      </c>
      <c r="L651" s="1">
        <v>43073</v>
      </c>
      <c r="M651" s="31">
        <f t="shared" si="127"/>
        <v>0</v>
      </c>
      <c r="N651" s="31">
        <f t="shared" si="128"/>
        <v>671</v>
      </c>
      <c r="O651">
        <v>4</v>
      </c>
      <c r="P651" t="s">
        <v>53</v>
      </c>
      <c r="Q651" t="s">
        <v>81</v>
      </c>
      <c r="R651" t="s">
        <v>86</v>
      </c>
      <c r="S651" s="31">
        <f t="shared" si="129"/>
        <v>33.550000000000004</v>
      </c>
    </row>
    <row r="652" spans="3:19" x14ac:dyDescent="0.25">
      <c r="C652" t="s">
        <v>9</v>
      </c>
      <c r="D652" s="18" t="s">
        <v>70</v>
      </c>
      <c r="E652">
        <v>35</v>
      </c>
      <c r="F652">
        <v>33</v>
      </c>
      <c r="G652" s="33">
        <f>F652*E652</f>
        <v>1155</v>
      </c>
      <c r="H652" s="1" t="s">
        <v>94</v>
      </c>
      <c r="I652" s="1">
        <v>43044</v>
      </c>
      <c r="J652" t="s">
        <v>26</v>
      </c>
      <c r="K652">
        <v>2017</v>
      </c>
      <c r="L652" s="1">
        <v>43045</v>
      </c>
      <c r="M652" s="31">
        <f t="shared" si="127"/>
        <v>57.75</v>
      </c>
      <c r="N652" s="31">
        <f t="shared" si="128"/>
        <v>1097.25</v>
      </c>
      <c r="O652">
        <v>4</v>
      </c>
      <c r="P652" t="s">
        <v>53</v>
      </c>
      <c r="Q652" t="s">
        <v>80</v>
      </c>
      <c r="R652" t="s">
        <v>86</v>
      </c>
      <c r="S652" s="31">
        <f t="shared" si="129"/>
        <v>173.25</v>
      </c>
    </row>
    <row r="653" spans="3:19" x14ac:dyDescent="0.25">
      <c r="C653" t="s">
        <v>6</v>
      </c>
      <c r="D653" t="s">
        <v>71</v>
      </c>
      <c r="E653">
        <v>26</v>
      </c>
      <c r="F653">
        <v>25</v>
      </c>
      <c r="G653" s="33">
        <f t="shared" ref="G653:G654" si="130">F653*E653</f>
        <v>650</v>
      </c>
      <c r="H653" s="1" t="s">
        <v>97</v>
      </c>
      <c r="I653" s="1">
        <v>43045</v>
      </c>
      <c r="J653" t="s">
        <v>26</v>
      </c>
      <c r="K653">
        <v>2017</v>
      </c>
      <c r="L653" s="1">
        <v>43075</v>
      </c>
      <c r="M653" s="31">
        <f t="shared" si="127"/>
        <v>0</v>
      </c>
      <c r="N653" s="31">
        <f t="shared" si="128"/>
        <v>650</v>
      </c>
      <c r="O653">
        <v>2</v>
      </c>
      <c r="P653" t="s">
        <v>54</v>
      </c>
      <c r="Q653" t="s">
        <v>80</v>
      </c>
      <c r="R653" t="s">
        <v>86</v>
      </c>
      <c r="S653" s="31">
        <f t="shared" si="129"/>
        <v>32.5</v>
      </c>
    </row>
    <row r="654" spans="3:19" x14ac:dyDescent="0.25">
      <c r="C654" t="s">
        <v>6</v>
      </c>
      <c r="D654" s="18" t="s">
        <v>71</v>
      </c>
      <c r="E654">
        <v>26</v>
      </c>
      <c r="F654">
        <v>15</v>
      </c>
      <c r="G654" s="33">
        <f t="shared" si="130"/>
        <v>390</v>
      </c>
      <c r="H654" s="1" t="s">
        <v>96</v>
      </c>
      <c r="I654" s="1">
        <v>43045</v>
      </c>
      <c r="J654" t="s">
        <v>26</v>
      </c>
      <c r="K654">
        <v>2017</v>
      </c>
      <c r="L654" s="1">
        <v>43075</v>
      </c>
      <c r="M654" s="31">
        <f t="shared" si="127"/>
        <v>0</v>
      </c>
      <c r="N654" s="31">
        <f t="shared" si="128"/>
        <v>390</v>
      </c>
      <c r="O654">
        <v>5</v>
      </c>
      <c r="P654" t="s">
        <v>57</v>
      </c>
      <c r="Q654" t="s">
        <v>82</v>
      </c>
      <c r="R654" t="s">
        <v>86</v>
      </c>
      <c r="S654" s="31">
        <f t="shared" si="129"/>
        <v>19.5</v>
      </c>
    </row>
    <row r="655" spans="3:19" x14ac:dyDescent="0.25">
      <c r="C655" t="s">
        <v>8</v>
      </c>
      <c r="D655" s="18" t="s">
        <v>70</v>
      </c>
      <c r="E655">
        <v>44</v>
      </c>
      <c r="F655">
        <v>12</v>
      </c>
      <c r="G655" s="33">
        <f>F655*E655</f>
        <v>528</v>
      </c>
      <c r="H655" s="1" t="s">
        <v>97</v>
      </c>
      <c r="I655" s="1">
        <v>43045</v>
      </c>
      <c r="J655" t="s">
        <v>26</v>
      </c>
      <c r="K655">
        <v>2017</v>
      </c>
      <c r="L655" s="1">
        <v>43075</v>
      </c>
      <c r="M655" s="31">
        <f t="shared" si="127"/>
        <v>0</v>
      </c>
      <c r="N655" s="31">
        <f t="shared" si="128"/>
        <v>528</v>
      </c>
      <c r="O655">
        <v>3</v>
      </c>
      <c r="P655" t="s">
        <v>55</v>
      </c>
      <c r="Q655" t="s">
        <v>80</v>
      </c>
      <c r="R655" t="s">
        <v>86</v>
      </c>
      <c r="S655" s="31">
        <f t="shared" si="129"/>
        <v>26.400000000000002</v>
      </c>
    </row>
    <row r="656" spans="3:19" x14ac:dyDescent="0.25">
      <c r="C656" t="s">
        <v>12</v>
      </c>
      <c r="D656" s="18" t="s">
        <v>71</v>
      </c>
      <c r="E656">
        <v>44</v>
      </c>
      <c r="F656">
        <v>56</v>
      </c>
      <c r="G656" s="33">
        <f t="shared" ref="G656:G657" si="131">F656*E656</f>
        <v>2464</v>
      </c>
      <c r="H656" s="1" t="s">
        <v>97</v>
      </c>
      <c r="I656" s="1">
        <v>43045</v>
      </c>
      <c r="J656" t="s">
        <v>26</v>
      </c>
      <c r="K656">
        <v>2017</v>
      </c>
      <c r="L656" s="1">
        <v>43075</v>
      </c>
      <c r="M656" s="31">
        <f t="shared" si="127"/>
        <v>0</v>
      </c>
      <c r="N656" s="31">
        <f t="shared" si="128"/>
        <v>2464</v>
      </c>
      <c r="O656">
        <v>3</v>
      </c>
      <c r="P656" t="s">
        <v>55</v>
      </c>
      <c r="Q656" t="s">
        <v>80</v>
      </c>
      <c r="R656" t="s">
        <v>86</v>
      </c>
      <c r="S656" s="31">
        <f t="shared" si="129"/>
        <v>369.59999999999997</v>
      </c>
    </row>
    <row r="657" spans="3:19" x14ac:dyDescent="0.25">
      <c r="C657" t="s">
        <v>4</v>
      </c>
      <c r="D657" s="18" t="s">
        <v>71</v>
      </c>
      <c r="E657">
        <v>38</v>
      </c>
      <c r="F657">
        <v>7</v>
      </c>
      <c r="G657" s="33">
        <f t="shared" si="131"/>
        <v>266</v>
      </c>
      <c r="H657" s="1" t="s">
        <v>96</v>
      </c>
      <c r="I657" s="1">
        <v>43046</v>
      </c>
      <c r="J657" t="s">
        <v>26</v>
      </c>
      <c r="K657">
        <v>2017</v>
      </c>
      <c r="L657" s="1">
        <v>43076</v>
      </c>
      <c r="M657" s="31">
        <f t="shared" si="127"/>
        <v>0</v>
      </c>
      <c r="N657" s="31">
        <f t="shared" si="128"/>
        <v>266</v>
      </c>
      <c r="O657">
        <v>1</v>
      </c>
      <c r="P657" t="s">
        <v>89</v>
      </c>
      <c r="Q657" t="s">
        <v>89</v>
      </c>
      <c r="R657" t="s">
        <v>87</v>
      </c>
      <c r="S657" s="31">
        <f t="shared" si="129"/>
        <v>0</v>
      </c>
    </row>
    <row r="658" spans="3:19" x14ac:dyDescent="0.25">
      <c r="C658" t="s">
        <v>8</v>
      </c>
      <c r="D658" s="18" t="s">
        <v>70</v>
      </c>
      <c r="E658">
        <v>44</v>
      </c>
      <c r="F658">
        <v>66</v>
      </c>
      <c r="G658" s="33">
        <f>F658*E658</f>
        <v>2904</v>
      </c>
      <c r="H658" s="1" t="s">
        <v>96</v>
      </c>
      <c r="I658" s="1">
        <v>43047</v>
      </c>
      <c r="J658" t="s">
        <v>26</v>
      </c>
      <c r="K658">
        <v>2017</v>
      </c>
      <c r="L658" s="1">
        <v>43077</v>
      </c>
      <c r="M658" s="31">
        <f t="shared" si="127"/>
        <v>0</v>
      </c>
      <c r="N658" s="31">
        <f t="shared" si="128"/>
        <v>2904</v>
      </c>
      <c r="O658">
        <v>4</v>
      </c>
      <c r="P658" t="s">
        <v>53</v>
      </c>
      <c r="Q658" t="s">
        <v>84</v>
      </c>
      <c r="R658" t="s">
        <v>86</v>
      </c>
      <c r="S658" s="31">
        <f t="shared" si="129"/>
        <v>435.59999999999997</v>
      </c>
    </row>
    <row r="659" spans="3:19" x14ac:dyDescent="0.25">
      <c r="C659" t="s">
        <v>10</v>
      </c>
      <c r="D659" s="18" t="s">
        <v>71</v>
      </c>
      <c r="E659">
        <v>26</v>
      </c>
      <c r="F659">
        <v>56</v>
      </c>
      <c r="G659" s="33">
        <f t="shared" ref="G659:G660" si="132">F659*E659</f>
        <v>1456</v>
      </c>
      <c r="H659" s="1" t="s">
        <v>97</v>
      </c>
      <c r="I659" s="1">
        <v>43047</v>
      </c>
      <c r="J659" t="s">
        <v>26</v>
      </c>
      <c r="K659">
        <v>2017</v>
      </c>
      <c r="L659" s="1">
        <v>43077</v>
      </c>
      <c r="M659" s="31">
        <f t="shared" si="127"/>
        <v>0</v>
      </c>
      <c r="N659" s="31">
        <f t="shared" si="128"/>
        <v>1456</v>
      </c>
      <c r="O659">
        <v>4</v>
      </c>
      <c r="P659" t="s">
        <v>53</v>
      </c>
      <c r="Q659" t="s">
        <v>80</v>
      </c>
      <c r="R659" t="s">
        <v>86</v>
      </c>
      <c r="S659" s="31">
        <f t="shared" si="129"/>
        <v>218.4</v>
      </c>
    </row>
    <row r="660" spans="3:19" x14ac:dyDescent="0.25">
      <c r="C660" t="s">
        <v>12</v>
      </c>
      <c r="D660" s="18" t="s">
        <v>71</v>
      </c>
      <c r="E660">
        <v>44</v>
      </c>
      <c r="F660">
        <v>79</v>
      </c>
      <c r="G660" s="33">
        <f t="shared" si="132"/>
        <v>3476</v>
      </c>
      <c r="H660" s="1" t="s">
        <v>96</v>
      </c>
      <c r="I660" s="1">
        <v>43047</v>
      </c>
      <c r="J660" t="s">
        <v>26</v>
      </c>
      <c r="K660">
        <v>2017</v>
      </c>
      <c r="L660" s="1">
        <v>43077</v>
      </c>
      <c r="M660" s="31">
        <f t="shared" si="127"/>
        <v>0</v>
      </c>
      <c r="N660" s="31">
        <f t="shared" si="128"/>
        <v>3476</v>
      </c>
      <c r="O660">
        <v>3</v>
      </c>
      <c r="P660" t="s">
        <v>55</v>
      </c>
      <c r="Q660" t="s">
        <v>80</v>
      </c>
      <c r="R660" t="s">
        <v>86</v>
      </c>
      <c r="S660" s="31">
        <f t="shared" si="129"/>
        <v>521.4</v>
      </c>
    </row>
    <row r="661" spans="3:19" x14ac:dyDescent="0.25">
      <c r="C661" t="s">
        <v>11</v>
      </c>
      <c r="D661" s="18" t="s">
        <v>70</v>
      </c>
      <c r="E661">
        <v>21</v>
      </c>
      <c r="F661">
        <v>64</v>
      </c>
      <c r="G661" s="33">
        <f t="shared" ref="G661:G674" si="133">F661*E661</f>
        <v>1344</v>
      </c>
      <c r="H661" s="1" t="s">
        <v>97</v>
      </c>
      <c r="I661" s="1">
        <v>43050</v>
      </c>
      <c r="J661" t="s">
        <v>26</v>
      </c>
      <c r="K661">
        <v>2017</v>
      </c>
      <c r="L661" s="1">
        <v>43080</v>
      </c>
      <c r="M661" s="31">
        <f t="shared" si="127"/>
        <v>0</v>
      </c>
      <c r="N661" s="31">
        <f t="shared" si="128"/>
        <v>1344</v>
      </c>
      <c r="O661">
        <v>3</v>
      </c>
      <c r="P661" t="s">
        <v>55</v>
      </c>
      <c r="Q661" t="s">
        <v>85</v>
      </c>
      <c r="R661" t="s">
        <v>86</v>
      </c>
      <c r="S661" s="31">
        <f t="shared" si="129"/>
        <v>201.6</v>
      </c>
    </row>
    <row r="662" spans="3:19" x14ac:dyDescent="0.25">
      <c r="C662" t="s">
        <v>7</v>
      </c>
      <c r="D662" s="18" t="s">
        <v>70</v>
      </c>
      <c r="E662">
        <v>11</v>
      </c>
      <c r="F662">
        <v>32</v>
      </c>
      <c r="G662" s="33">
        <f t="shared" si="133"/>
        <v>352</v>
      </c>
      <c r="H662" s="1" t="s">
        <v>93</v>
      </c>
      <c r="I662" s="1">
        <v>43051</v>
      </c>
      <c r="J662" t="s">
        <v>26</v>
      </c>
      <c r="K662">
        <v>2017</v>
      </c>
      <c r="L662" s="1">
        <v>43052</v>
      </c>
      <c r="M662" s="31">
        <f t="shared" si="127"/>
        <v>24.64</v>
      </c>
      <c r="N662" s="31">
        <f t="shared" si="128"/>
        <v>327.36</v>
      </c>
      <c r="O662">
        <v>5</v>
      </c>
      <c r="P662" t="s">
        <v>57</v>
      </c>
      <c r="Q662" t="s">
        <v>81</v>
      </c>
      <c r="R662" t="s">
        <v>86</v>
      </c>
      <c r="S662" s="31">
        <f t="shared" si="129"/>
        <v>17.600000000000001</v>
      </c>
    </row>
    <row r="663" spans="3:19" x14ac:dyDescent="0.25">
      <c r="C663" t="s">
        <v>5</v>
      </c>
      <c r="D663" s="18" t="s">
        <v>70</v>
      </c>
      <c r="E663">
        <v>48</v>
      </c>
      <c r="F663">
        <v>46</v>
      </c>
      <c r="G663" s="33">
        <f t="shared" si="133"/>
        <v>2208</v>
      </c>
      <c r="H663" s="1" t="s">
        <v>93</v>
      </c>
      <c r="I663" s="1">
        <v>43051</v>
      </c>
      <c r="J663" t="s">
        <v>26</v>
      </c>
      <c r="K663">
        <v>2017</v>
      </c>
      <c r="L663" s="1">
        <v>43052</v>
      </c>
      <c r="M663" s="31">
        <f t="shared" si="127"/>
        <v>154.56</v>
      </c>
      <c r="N663" s="31">
        <f t="shared" si="128"/>
        <v>2053.44</v>
      </c>
      <c r="O663">
        <v>3</v>
      </c>
      <c r="P663" t="s">
        <v>55</v>
      </c>
      <c r="Q663" t="s">
        <v>85</v>
      </c>
      <c r="R663" t="s">
        <v>86</v>
      </c>
      <c r="S663" s="31">
        <f t="shared" si="129"/>
        <v>331.2</v>
      </c>
    </row>
    <row r="664" spans="3:19" x14ac:dyDescent="0.25">
      <c r="C664" t="s">
        <v>8</v>
      </c>
      <c r="D664" s="18" t="s">
        <v>70</v>
      </c>
      <c r="E664">
        <v>44</v>
      </c>
      <c r="F664">
        <v>16</v>
      </c>
      <c r="G664" s="33">
        <f t="shared" si="133"/>
        <v>704</v>
      </c>
      <c r="H664" s="1" t="s">
        <v>97</v>
      </c>
      <c r="I664" s="1">
        <v>43051</v>
      </c>
      <c r="J664" t="s">
        <v>26</v>
      </c>
      <c r="K664">
        <v>2017</v>
      </c>
      <c r="L664" s="1">
        <v>43081</v>
      </c>
      <c r="M664" s="31">
        <f t="shared" si="127"/>
        <v>0</v>
      </c>
      <c r="N664" s="31">
        <f t="shared" si="128"/>
        <v>704</v>
      </c>
      <c r="O664">
        <v>3</v>
      </c>
      <c r="P664" t="s">
        <v>55</v>
      </c>
      <c r="Q664" t="s">
        <v>85</v>
      </c>
      <c r="R664" t="s">
        <v>86</v>
      </c>
      <c r="S664" s="31">
        <f t="shared" si="129"/>
        <v>35.200000000000003</v>
      </c>
    </row>
    <row r="665" spans="3:19" x14ac:dyDescent="0.25">
      <c r="C665" t="s">
        <v>8</v>
      </c>
      <c r="D665" s="18" t="s">
        <v>70</v>
      </c>
      <c r="E665">
        <v>44</v>
      </c>
      <c r="F665">
        <v>24</v>
      </c>
      <c r="G665" s="33">
        <f t="shared" si="133"/>
        <v>1056</v>
      </c>
      <c r="H665" s="1" t="s">
        <v>97</v>
      </c>
      <c r="I665" s="1">
        <v>43051</v>
      </c>
      <c r="J665" t="s">
        <v>26</v>
      </c>
      <c r="K665">
        <v>2017</v>
      </c>
      <c r="L665" s="1">
        <v>43081</v>
      </c>
      <c r="M665" s="31">
        <f t="shared" si="127"/>
        <v>0</v>
      </c>
      <c r="N665" s="31">
        <f t="shared" si="128"/>
        <v>1056</v>
      </c>
      <c r="O665">
        <v>4</v>
      </c>
      <c r="P665" t="s">
        <v>53</v>
      </c>
      <c r="Q665" t="s">
        <v>82</v>
      </c>
      <c r="R665" t="s">
        <v>86</v>
      </c>
      <c r="S665" s="31">
        <f t="shared" si="129"/>
        <v>158.4</v>
      </c>
    </row>
    <row r="666" spans="3:19" x14ac:dyDescent="0.25">
      <c r="C666" t="s">
        <v>6</v>
      </c>
      <c r="D666" s="18" t="s">
        <v>71</v>
      </c>
      <c r="E666">
        <v>26</v>
      </c>
      <c r="F666">
        <v>76</v>
      </c>
      <c r="G666" s="33">
        <f t="shared" si="133"/>
        <v>1976</v>
      </c>
      <c r="H666" s="1" t="s">
        <v>97</v>
      </c>
      <c r="I666" s="1">
        <v>43051</v>
      </c>
      <c r="J666" t="s">
        <v>26</v>
      </c>
      <c r="K666">
        <v>2017</v>
      </c>
      <c r="L666" s="1">
        <v>43081</v>
      </c>
      <c r="M666" s="31">
        <f t="shared" si="127"/>
        <v>0</v>
      </c>
      <c r="N666" s="31">
        <f t="shared" si="128"/>
        <v>1976</v>
      </c>
      <c r="O666">
        <v>5</v>
      </c>
      <c r="P666" t="s">
        <v>57</v>
      </c>
      <c r="Q666" t="s">
        <v>84</v>
      </c>
      <c r="R666" t="s">
        <v>86</v>
      </c>
      <c r="S666" s="31">
        <f t="shared" si="129"/>
        <v>296.39999999999998</v>
      </c>
    </row>
    <row r="667" spans="3:19" x14ac:dyDescent="0.25">
      <c r="C667" t="s">
        <v>8</v>
      </c>
      <c r="D667" s="18" t="s">
        <v>70</v>
      </c>
      <c r="E667">
        <v>44</v>
      </c>
      <c r="F667">
        <v>73</v>
      </c>
      <c r="G667" s="33">
        <f t="shared" si="133"/>
        <v>3212</v>
      </c>
      <c r="H667" s="1" t="s">
        <v>94</v>
      </c>
      <c r="I667" s="1">
        <v>43051</v>
      </c>
      <c r="J667" t="s">
        <v>26</v>
      </c>
      <c r="K667">
        <v>2017</v>
      </c>
      <c r="L667" s="1">
        <v>43052</v>
      </c>
      <c r="M667" s="31">
        <f t="shared" si="127"/>
        <v>160.60000000000002</v>
      </c>
      <c r="N667" s="31">
        <f t="shared" si="128"/>
        <v>3051.4</v>
      </c>
      <c r="O667">
        <v>3</v>
      </c>
      <c r="P667" t="s">
        <v>55</v>
      </c>
      <c r="Q667" t="s">
        <v>80</v>
      </c>
      <c r="R667" t="s">
        <v>86</v>
      </c>
      <c r="S667" s="31">
        <f t="shared" si="129"/>
        <v>481.79999999999995</v>
      </c>
    </row>
    <row r="668" spans="3:19" x14ac:dyDescent="0.25">
      <c r="C668" t="s">
        <v>9</v>
      </c>
      <c r="D668" t="s">
        <v>70</v>
      </c>
      <c r="E668">
        <v>35</v>
      </c>
      <c r="F668">
        <v>32</v>
      </c>
      <c r="G668" s="33">
        <f t="shared" si="133"/>
        <v>1120</v>
      </c>
      <c r="H668" s="1" t="s">
        <v>94</v>
      </c>
      <c r="I668" s="1">
        <v>43052</v>
      </c>
      <c r="J668" t="s">
        <v>26</v>
      </c>
      <c r="K668">
        <v>2017</v>
      </c>
      <c r="L668" s="1">
        <v>43053</v>
      </c>
      <c r="M668" s="31">
        <f t="shared" si="127"/>
        <v>56</v>
      </c>
      <c r="N668" s="31">
        <f t="shared" si="128"/>
        <v>1064</v>
      </c>
      <c r="O668">
        <v>2</v>
      </c>
      <c r="P668" t="s">
        <v>54</v>
      </c>
      <c r="Q668" t="s">
        <v>84</v>
      </c>
      <c r="R668" t="s">
        <v>86</v>
      </c>
      <c r="S668" s="31">
        <f t="shared" si="129"/>
        <v>168</v>
      </c>
    </row>
    <row r="669" spans="3:19" x14ac:dyDescent="0.25">
      <c r="C669" t="s">
        <v>4</v>
      </c>
      <c r="D669" s="18" t="s">
        <v>71</v>
      </c>
      <c r="E669">
        <v>38</v>
      </c>
      <c r="F669">
        <v>64</v>
      </c>
      <c r="G669" s="33">
        <f t="shared" si="133"/>
        <v>2432</v>
      </c>
      <c r="H669" s="1" t="s">
        <v>96</v>
      </c>
      <c r="I669" s="1">
        <v>43055</v>
      </c>
      <c r="J669" t="s">
        <v>26</v>
      </c>
      <c r="K669">
        <v>2017</v>
      </c>
      <c r="L669" s="1">
        <v>43085</v>
      </c>
      <c r="M669" s="31">
        <f t="shared" si="127"/>
        <v>0</v>
      </c>
      <c r="N669" s="31">
        <f t="shared" si="128"/>
        <v>2432</v>
      </c>
      <c r="O669">
        <v>3</v>
      </c>
      <c r="P669" t="s">
        <v>55</v>
      </c>
      <c r="Q669" t="s">
        <v>84</v>
      </c>
      <c r="R669" t="s">
        <v>86</v>
      </c>
      <c r="S669" s="31">
        <f t="shared" si="129"/>
        <v>364.8</v>
      </c>
    </row>
    <row r="670" spans="3:19" x14ac:dyDescent="0.25">
      <c r="C670" t="s">
        <v>11</v>
      </c>
      <c r="D670" s="18" t="s">
        <v>70</v>
      </c>
      <c r="E670">
        <v>21</v>
      </c>
      <c r="F670">
        <v>77</v>
      </c>
      <c r="G670" s="33">
        <f t="shared" si="133"/>
        <v>1617</v>
      </c>
      <c r="H670" s="1" t="s">
        <v>97</v>
      </c>
      <c r="I670" s="1">
        <v>43055</v>
      </c>
      <c r="J670" t="s">
        <v>26</v>
      </c>
      <c r="K670">
        <v>2017</v>
      </c>
      <c r="L670" s="1">
        <v>43085</v>
      </c>
      <c r="M670" s="31">
        <f t="shared" si="127"/>
        <v>0</v>
      </c>
      <c r="N670" s="31">
        <f t="shared" si="128"/>
        <v>1617</v>
      </c>
      <c r="O670">
        <v>6</v>
      </c>
      <c r="P670" t="s">
        <v>56</v>
      </c>
      <c r="Q670" t="s">
        <v>81</v>
      </c>
      <c r="R670" t="s">
        <v>86</v>
      </c>
      <c r="S670" s="31">
        <f t="shared" si="129"/>
        <v>242.54999999999998</v>
      </c>
    </row>
    <row r="671" spans="3:19" x14ac:dyDescent="0.25">
      <c r="C671" t="s">
        <v>5</v>
      </c>
      <c r="D671" t="s">
        <v>70</v>
      </c>
      <c r="E671">
        <v>48</v>
      </c>
      <c r="F671">
        <v>61</v>
      </c>
      <c r="G671" s="33">
        <f t="shared" si="133"/>
        <v>2928</v>
      </c>
      <c r="H671" s="1" t="s">
        <v>97</v>
      </c>
      <c r="I671" s="1">
        <v>43056</v>
      </c>
      <c r="J671" t="s">
        <v>26</v>
      </c>
      <c r="K671">
        <v>2017</v>
      </c>
      <c r="L671" s="1">
        <v>43086</v>
      </c>
      <c r="M671" s="31">
        <f t="shared" si="127"/>
        <v>0</v>
      </c>
      <c r="N671" s="31">
        <f t="shared" si="128"/>
        <v>2928</v>
      </c>
      <c r="O671">
        <v>2</v>
      </c>
      <c r="P671" t="s">
        <v>54</v>
      </c>
      <c r="Q671" t="s">
        <v>82</v>
      </c>
      <c r="R671" t="s">
        <v>86</v>
      </c>
      <c r="S671" s="31">
        <f t="shared" si="129"/>
        <v>439.2</v>
      </c>
    </row>
    <row r="672" spans="3:19" x14ac:dyDescent="0.25">
      <c r="C672" t="s">
        <v>6</v>
      </c>
      <c r="D672" t="s">
        <v>71</v>
      </c>
      <c r="E672">
        <v>26</v>
      </c>
      <c r="F672">
        <v>55</v>
      </c>
      <c r="G672" s="33">
        <f t="shared" si="133"/>
        <v>1430</v>
      </c>
      <c r="H672" s="1" t="s">
        <v>96</v>
      </c>
      <c r="I672" s="1">
        <v>43057</v>
      </c>
      <c r="J672" t="s">
        <v>26</v>
      </c>
      <c r="K672">
        <v>2017</v>
      </c>
      <c r="L672" s="1">
        <v>43087</v>
      </c>
      <c r="M672" s="31">
        <f t="shared" si="127"/>
        <v>0</v>
      </c>
      <c r="N672" s="31">
        <f t="shared" si="128"/>
        <v>1430</v>
      </c>
      <c r="O672">
        <v>2</v>
      </c>
      <c r="P672" t="s">
        <v>54</v>
      </c>
      <c r="Q672" t="s">
        <v>80</v>
      </c>
      <c r="R672" t="s">
        <v>86</v>
      </c>
      <c r="S672" s="31">
        <f t="shared" si="129"/>
        <v>214.5</v>
      </c>
    </row>
    <row r="673" spans="3:19" x14ac:dyDescent="0.25">
      <c r="C673" t="s">
        <v>11</v>
      </c>
      <c r="D673" s="18" t="s">
        <v>70</v>
      </c>
      <c r="E673">
        <v>21</v>
      </c>
      <c r="F673">
        <v>59</v>
      </c>
      <c r="G673" s="33">
        <f t="shared" si="133"/>
        <v>1239</v>
      </c>
      <c r="H673" s="1" t="s">
        <v>97</v>
      </c>
      <c r="I673" s="1">
        <v>43057</v>
      </c>
      <c r="J673" t="s">
        <v>26</v>
      </c>
      <c r="K673">
        <v>2017</v>
      </c>
      <c r="L673" s="1">
        <v>43087</v>
      </c>
      <c r="M673" s="31">
        <f t="shared" si="127"/>
        <v>0</v>
      </c>
      <c r="N673" s="31">
        <f t="shared" si="128"/>
        <v>1239</v>
      </c>
      <c r="O673">
        <v>4</v>
      </c>
      <c r="P673" t="s">
        <v>53</v>
      </c>
      <c r="Q673" t="s">
        <v>83</v>
      </c>
      <c r="R673" t="s">
        <v>86</v>
      </c>
      <c r="S673" s="31">
        <f t="shared" si="129"/>
        <v>185.85</v>
      </c>
    </row>
    <row r="674" spans="3:19" x14ac:dyDescent="0.25">
      <c r="C674" t="s">
        <v>9</v>
      </c>
      <c r="D674" s="18" t="s">
        <v>70</v>
      </c>
      <c r="E674">
        <v>35</v>
      </c>
      <c r="F674">
        <v>71</v>
      </c>
      <c r="G674" s="33">
        <f t="shared" si="133"/>
        <v>2485</v>
      </c>
      <c r="H674" s="1" t="s">
        <v>94</v>
      </c>
      <c r="I674" s="1">
        <v>43057</v>
      </c>
      <c r="J674" t="s">
        <v>26</v>
      </c>
      <c r="K674">
        <v>2017</v>
      </c>
      <c r="L674" s="1">
        <v>43058</v>
      </c>
      <c r="M674" s="31">
        <f t="shared" si="127"/>
        <v>124.25</v>
      </c>
      <c r="N674" s="31">
        <f t="shared" si="128"/>
        <v>2360.75</v>
      </c>
      <c r="O674">
        <v>1</v>
      </c>
      <c r="P674" t="s">
        <v>89</v>
      </c>
      <c r="Q674" t="s">
        <v>89</v>
      </c>
      <c r="R674" t="s">
        <v>87</v>
      </c>
      <c r="S674" s="31">
        <f t="shared" si="129"/>
        <v>0</v>
      </c>
    </row>
    <row r="675" spans="3:19" x14ac:dyDescent="0.25">
      <c r="C675" t="s">
        <v>10</v>
      </c>
      <c r="D675" s="18" t="s">
        <v>71</v>
      </c>
      <c r="E675">
        <v>26</v>
      </c>
      <c r="F675">
        <v>9</v>
      </c>
      <c r="G675" s="33">
        <f t="shared" ref="G675:G677" si="134">F675*E675</f>
        <v>234</v>
      </c>
      <c r="H675" s="1" t="s">
        <v>96</v>
      </c>
      <c r="I675" s="1">
        <v>43058</v>
      </c>
      <c r="J675" t="s">
        <v>26</v>
      </c>
      <c r="K675">
        <v>2017</v>
      </c>
      <c r="L675" s="1">
        <v>43088</v>
      </c>
      <c r="M675" s="31">
        <f t="shared" si="127"/>
        <v>0</v>
      </c>
      <c r="N675" s="31">
        <f t="shared" si="128"/>
        <v>234</v>
      </c>
      <c r="O675">
        <v>6</v>
      </c>
      <c r="P675" t="s">
        <v>56</v>
      </c>
      <c r="Q675" t="s">
        <v>80</v>
      </c>
      <c r="R675" t="s">
        <v>86</v>
      </c>
      <c r="S675" s="31">
        <f t="shared" si="129"/>
        <v>11.700000000000001</v>
      </c>
    </row>
    <row r="676" spans="3:19" x14ac:dyDescent="0.25">
      <c r="C676" t="s">
        <v>12</v>
      </c>
      <c r="D676" s="18" t="s">
        <v>71</v>
      </c>
      <c r="E676">
        <v>44</v>
      </c>
      <c r="F676">
        <v>25</v>
      </c>
      <c r="G676" s="33">
        <f t="shared" si="134"/>
        <v>1100</v>
      </c>
      <c r="H676" s="1" t="s">
        <v>97</v>
      </c>
      <c r="I676" s="1">
        <v>43059</v>
      </c>
      <c r="J676" t="s">
        <v>26</v>
      </c>
      <c r="K676">
        <v>2017</v>
      </c>
      <c r="L676" s="1">
        <v>43089</v>
      </c>
      <c r="M676" s="31">
        <f t="shared" si="127"/>
        <v>0</v>
      </c>
      <c r="N676" s="31">
        <f t="shared" si="128"/>
        <v>1100</v>
      </c>
      <c r="O676">
        <v>5</v>
      </c>
      <c r="P676" t="s">
        <v>57</v>
      </c>
      <c r="Q676" t="s">
        <v>83</v>
      </c>
      <c r="R676" t="s">
        <v>86</v>
      </c>
      <c r="S676" s="31">
        <f t="shared" si="129"/>
        <v>165</v>
      </c>
    </row>
    <row r="677" spans="3:19" x14ac:dyDescent="0.25">
      <c r="C677" t="s">
        <v>10</v>
      </c>
      <c r="D677" s="18" t="s">
        <v>71</v>
      </c>
      <c r="E677">
        <v>26</v>
      </c>
      <c r="F677">
        <v>12</v>
      </c>
      <c r="G677" s="33">
        <f t="shared" si="134"/>
        <v>312</v>
      </c>
      <c r="H677" s="1" t="s">
        <v>94</v>
      </c>
      <c r="I677" s="1">
        <v>43059</v>
      </c>
      <c r="J677" t="s">
        <v>26</v>
      </c>
      <c r="K677">
        <v>2017</v>
      </c>
      <c r="L677" s="1">
        <v>43060</v>
      </c>
      <c r="M677" s="31">
        <f t="shared" si="127"/>
        <v>15.600000000000001</v>
      </c>
      <c r="N677" s="31">
        <f t="shared" si="128"/>
        <v>296.39999999999998</v>
      </c>
      <c r="O677">
        <v>6</v>
      </c>
      <c r="P677" t="s">
        <v>56</v>
      </c>
      <c r="Q677" t="s">
        <v>81</v>
      </c>
      <c r="R677" t="s">
        <v>86</v>
      </c>
      <c r="S677" s="31">
        <f t="shared" si="129"/>
        <v>15.600000000000001</v>
      </c>
    </row>
    <row r="678" spans="3:19" x14ac:dyDescent="0.25">
      <c r="C678" t="s">
        <v>5</v>
      </c>
      <c r="D678" t="s">
        <v>70</v>
      </c>
      <c r="E678">
        <v>48</v>
      </c>
      <c r="F678">
        <v>41</v>
      </c>
      <c r="G678" s="33">
        <f t="shared" ref="G678:G683" si="135">F678*E678</f>
        <v>1968</v>
      </c>
      <c r="H678" s="1" t="s">
        <v>93</v>
      </c>
      <c r="I678" s="1">
        <v>43060</v>
      </c>
      <c r="J678" t="s">
        <v>26</v>
      </c>
      <c r="K678">
        <v>2017</v>
      </c>
      <c r="L678" s="1">
        <v>43061</v>
      </c>
      <c r="M678" s="31">
        <f t="shared" si="127"/>
        <v>137.76000000000002</v>
      </c>
      <c r="N678" s="31">
        <f t="shared" si="128"/>
        <v>1830.24</v>
      </c>
      <c r="O678">
        <v>1</v>
      </c>
      <c r="P678" t="s">
        <v>89</v>
      </c>
      <c r="Q678" t="s">
        <v>89</v>
      </c>
      <c r="R678" t="s">
        <v>87</v>
      </c>
      <c r="S678" s="31">
        <f t="shared" si="129"/>
        <v>0</v>
      </c>
    </row>
    <row r="679" spans="3:19" x14ac:dyDescent="0.25">
      <c r="C679" t="s">
        <v>9</v>
      </c>
      <c r="D679" s="18" t="s">
        <v>70</v>
      </c>
      <c r="E679">
        <v>35</v>
      </c>
      <c r="F679">
        <v>56</v>
      </c>
      <c r="G679" s="33">
        <f t="shared" si="135"/>
        <v>1960</v>
      </c>
      <c r="H679" s="1" t="s">
        <v>97</v>
      </c>
      <c r="I679" s="1">
        <v>43060</v>
      </c>
      <c r="J679" t="s">
        <v>26</v>
      </c>
      <c r="K679">
        <v>2017</v>
      </c>
      <c r="L679" s="1">
        <v>43090</v>
      </c>
      <c r="M679" s="31">
        <f t="shared" si="127"/>
        <v>0</v>
      </c>
      <c r="N679" s="31">
        <f t="shared" si="128"/>
        <v>1960</v>
      </c>
      <c r="O679">
        <v>6</v>
      </c>
      <c r="P679" t="s">
        <v>56</v>
      </c>
      <c r="Q679" t="s">
        <v>83</v>
      </c>
      <c r="R679" t="s">
        <v>86</v>
      </c>
      <c r="S679" s="31">
        <f t="shared" si="129"/>
        <v>294</v>
      </c>
    </row>
    <row r="680" spans="3:19" x14ac:dyDescent="0.25">
      <c r="C680" t="s">
        <v>9</v>
      </c>
      <c r="D680" s="18" t="s">
        <v>70</v>
      </c>
      <c r="E680">
        <v>35</v>
      </c>
      <c r="F680">
        <v>18</v>
      </c>
      <c r="G680" s="33">
        <f t="shared" si="135"/>
        <v>630</v>
      </c>
      <c r="H680" s="1" t="s">
        <v>96</v>
      </c>
      <c r="I680" s="1">
        <v>43060</v>
      </c>
      <c r="J680" t="s">
        <v>26</v>
      </c>
      <c r="K680">
        <v>2017</v>
      </c>
      <c r="L680" s="1">
        <v>43090</v>
      </c>
      <c r="M680" s="31">
        <f t="shared" si="127"/>
        <v>0</v>
      </c>
      <c r="N680" s="31">
        <f t="shared" si="128"/>
        <v>630</v>
      </c>
      <c r="O680">
        <v>6</v>
      </c>
      <c r="P680" t="s">
        <v>56</v>
      </c>
      <c r="Q680" t="s">
        <v>81</v>
      </c>
      <c r="R680" t="s">
        <v>86</v>
      </c>
      <c r="S680" s="31">
        <f t="shared" si="129"/>
        <v>31.5</v>
      </c>
    </row>
    <row r="681" spans="3:19" x14ac:dyDescent="0.25">
      <c r="C681" t="s">
        <v>8</v>
      </c>
      <c r="D681" s="18" t="s">
        <v>70</v>
      </c>
      <c r="E681">
        <v>44</v>
      </c>
      <c r="F681">
        <v>95</v>
      </c>
      <c r="G681" s="33">
        <f t="shared" si="135"/>
        <v>4180</v>
      </c>
      <c r="H681" s="1" t="s">
        <v>97</v>
      </c>
      <c r="I681" s="1">
        <v>43060</v>
      </c>
      <c r="J681" t="s">
        <v>26</v>
      </c>
      <c r="K681">
        <v>2017</v>
      </c>
      <c r="L681" s="1">
        <v>43090</v>
      </c>
      <c r="M681" s="31">
        <f t="shared" si="127"/>
        <v>0</v>
      </c>
      <c r="N681" s="31">
        <f t="shared" si="128"/>
        <v>4180</v>
      </c>
      <c r="O681">
        <v>3</v>
      </c>
      <c r="P681" t="s">
        <v>55</v>
      </c>
      <c r="Q681" t="s">
        <v>85</v>
      </c>
      <c r="R681" t="s">
        <v>86</v>
      </c>
      <c r="S681" s="31">
        <f t="shared" si="129"/>
        <v>627</v>
      </c>
    </row>
    <row r="682" spans="3:19" x14ac:dyDescent="0.25">
      <c r="C682" t="s">
        <v>6</v>
      </c>
      <c r="D682" s="18" t="s">
        <v>71</v>
      </c>
      <c r="E682">
        <v>26</v>
      </c>
      <c r="F682">
        <v>35</v>
      </c>
      <c r="G682" s="33">
        <f t="shared" si="135"/>
        <v>910</v>
      </c>
      <c r="H682" s="1" t="s">
        <v>96</v>
      </c>
      <c r="I682" s="1">
        <v>43061</v>
      </c>
      <c r="J682" t="s">
        <v>26</v>
      </c>
      <c r="K682">
        <v>2017</v>
      </c>
      <c r="L682" s="1">
        <v>43091</v>
      </c>
      <c r="M682" s="31">
        <f t="shared" si="127"/>
        <v>0</v>
      </c>
      <c r="N682" s="31">
        <f t="shared" si="128"/>
        <v>910</v>
      </c>
      <c r="O682">
        <v>6</v>
      </c>
      <c r="P682" t="s">
        <v>56</v>
      </c>
      <c r="Q682" t="s">
        <v>80</v>
      </c>
      <c r="R682" t="s">
        <v>86</v>
      </c>
      <c r="S682" s="31">
        <f t="shared" si="129"/>
        <v>45.5</v>
      </c>
    </row>
    <row r="683" spans="3:19" x14ac:dyDescent="0.25">
      <c r="C683" t="s">
        <v>11</v>
      </c>
      <c r="D683" s="18" t="s">
        <v>70</v>
      </c>
      <c r="E683">
        <v>21</v>
      </c>
      <c r="F683">
        <v>26</v>
      </c>
      <c r="G683" s="33">
        <f t="shared" si="135"/>
        <v>546</v>
      </c>
      <c r="H683" s="1" t="s">
        <v>97</v>
      </c>
      <c r="I683" s="1">
        <v>43061</v>
      </c>
      <c r="J683" t="s">
        <v>26</v>
      </c>
      <c r="K683">
        <v>2017</v>
      </c>
      <c r="L683" s="1">
        <v>43091</v>
      </c>
      <c r="M683" s="31">
        <f t="shared" si="127"/>
        <v>0</v>
      </c>
      <c r="N683" s="31">
        <f t="shared" si="128"/>
        <v>546</v>
      </c>
      <c r="O683">
        <v>1</v>
      </c>
      <c r="P683" t="s">
        <v>89</v>
      </c>
      <c r="Q683" t="s">
        <v>89</v>
      </c>
      <c r="R683" t="s">
        <v>87</v>
      </c>
      <c r="S683" s="31">
        <f t="shared" si="129"/>
        <v>0</v>
      </c>
    </row>
    <row r="684" spans="3:19" x14ac:dyDescent="0.25">
      <c r="C684" t="s">
        <v>4</v>
      </c>
      <c r="D684" s="18" t="s">
        <v>71</v>
      </c>
      <c r="E684">
        <v>38</v>
      </c>
      <c r="F684">
        <v>14</v>
      </c>
      <c r="G684" s="33">
        <f t="shared" ref="G684:G685" si="136">F684*E684</f>
        <v>532</v>
      </c>
      <c r="H684" s="1" t="s">
        <v>96</v>
      </c>
      <c r="I684" s="1">
        <v>43061</v>
      </c>
      <c r="J684" t="s">
        <v>26</v>
      </c>
      <c r="K684">
        <v>2017</v>
      </c>
      <c r="L684" s="1">
        <v>43091</v>
      </c>
      <c r="M684" s="31">
        <f t="shared" si="127"/>
        <v>0</v>
      </c>
      <c r="N684" s="31">
        <f t="shared" si="128"/>
        <v>532</v>
      </c>
      <c r="O684">
        <v>4</v>
      </c>
      <c r="P684" t="s">
        <v>53</v>
      </c>
      <c r="Q684" t="s">
        <v>81</v>
      </c>
      <c r="R684" t="s">
        <v>86</v>
      </c>
      <c r="S684" s="31">
        <f t="shared" si="129"/>
        <v>26.6</v>
      </c>
    </row>
    <row r="685" spans="3:19" x14ac:dyDescent="0.25">
      <c r="C685" t="s">
        <v>6</v>
      </c>
      <c r="D685" s="18" t="s">
        <v>71</v>
      </c>
      <c r="E685">
        <v>26</v>
      </c>
      <c r="F685">
        <v>16</v>
      </c>
      <c r="G685" s="33">
        <f t="shared" si="136"/>
        <v>416</v>
      </c>
      <c r="H685" s="1" t="s">
        <v>94</v>
      </c>
      <c r="I685" s="1">
        <v>43062</v>
      </c>
      <c r="J685" t="s">
        <v>26</v>
      </c>
      <c r="K685">
        <v>2017</v>
      </c>
      <c r="L685" s="1">
        <v>43063</v>
      </c>
      <c r="M685" s="31">
        <f t="shared" si="127"/>
        <v>20.8</v>
      </c>
      <c r="N685" s="31">
        <f t="shared" si="128"/>
        <v>395.2</v>
      </c>
      <c r="O685">
        <v>3</v>
      </c>
      <c r="P685" t="s">
        <v>55</v>
      </c>
      <c r="Q685" t="s">
        <v>82</v>
      </c>
      <c r="R685" t="s">
        <v>86</v>
      </c>
      <c r="S685" s="31">
        <f t="shared" si="129"/>
        <v>20.8</v>
      </c>
    </row>
    <row r="686" spans="3:19" x14ac:dyDescent="0.25">
      <c r="C686" t="s">
        <v>9</v>
      </c>
      <c r="D686" s="18" t="s">
        <v>70</v>
      </c>
      <c r="E686">
        <v>35</v>
      </c>
      <c r="F686">
        <v>19</v>
      </c>
      <c r="G686" s="33">
        <f t="shared" ref="G686:G691" si="137">F686*E686</f>
        <v>665</v>
      </c>
      <c r="H686" s="1" t="s">
        <v>94</v>
      </c>
      <c r="I686" s="1">
        <v>43062</v>
      </c>
      <c r="J686" t="s">
        <v>26</v>
      </c>
      <c r="K686">
        <v>2017</v>
      </c>
      <c r="L686" s="1">
        <v>43063</v>
      </c>
      <c r="M686" s="31">
        <f t="shared" si="127"/>
        <v>33.25</v>
      </c>
      <c r="N686" s="31">
        <f t="shared" si="128"/>
        <v>631.75</v>
      </c>
      <c r="O686">
        <v>6</v>
      </c>
      <c r="P686" t="s">
        <v>56</v>
      </c>
      <c r="Q686" t="s">
        <v>80</v>
      </c>
      <c r="R686" t="s">
        <v>86</v>
      </c>
      <c r="S686" s="31">
        <f t="shared" si="129"/>
        <v>33.25</v>
      </c>
    </row>
    <row r="687" spans="3:19" x14ac:dyDescent="0.25">
      <c r="C687" t="s">
        <v>9</v>
      </c>
      <c r="D687" s="18" t="s">
        <v>70</v>
      </c>
      <c r="E687">
        <v>35</v>
      </c>
      <c r="F687">
        <v>19</v>
      </c>
      <c r="G687" s="33">
        <f t="shared" si="137"/>
        <v>665</v>
      </c>
      <c r="H687" s="1" t="s">
        <v>96</v>
      </c>
      <c r="I687" s="1">
        <v>43063</v>
      </c>
      <c r="J687" t="s">
        <v>26</v>
      </c>
      <c r="K687">
        <v>2017</v>
      </c>
      <c r="L687" s="1">
        <v>43093</v>
      </c>
      <c r="M687" s="31">
        <f t="shared" si="127"/>
        <v>0</v>
      </c>
      <c r="N687" s="31">
        <f t="shared" si="128"/>
        <v>665</v>
      </c>
      <c r="O687">
        <v>6</v>
      </c>
      <c r="P687" t="s">
        <v>56</v>
      </c>
      <c r="Q687" t="s">
        <v>85</v>
      </c>
      <c r="R687" t="s">
        <v>86</v>
      </c>
      <c r="S687" s="31">
        <f t="shared" si="129"/>
        <v>33.25</v>
      </c>
    </row>
    <row r="688" spans="3:19" x14ac:dyDescent="0.25">
      <c r="C688" t="s">
        <v>10</v>
      </c>
      <c r="D688" s="18" t="s">
        <v>71</v>
      </c>
      <c r="E688">
        <v>26</v>
      </c>
      <c r="F688">
        <v>17</v>
      </c>
      <c r="G688" s="33">
        <f t="shared" si="137"/>
        <v>442</v>
      </c>
      <c r="H688" s="1" t="s">
        <v>93</v>
      </c>
      <c r="I688" s="1">
        <v>43063</v>
      </c>
      <c r="J688" t="s">
        <v>26</v>
      </c>
      <c r="K688">
        <v>2017</v>
      </c>
      <c r="L688" s="1">
        <v>43064</v>
      </c>
      <c r="M688" s="31">
        <f t="shared" si="127"/>
        <v>30.94</v>
      </c>
      <c r="N688" s="31">
        <f t="shared" si="128"/>
        <v>411.06</v>
      </c>
      <c r="O688">
        <v>6</v>
      </c>
      <c r="P688" t="s">
        <v>56</v>
      </c>
      <c r="Q688" t="s">
        <v>81</v>
      </c>
      <c r="R688" t="s">
        <v>86</v>
      </c>
      <c r="S688" s="31">
        <f t="shared" si="129"/>
        <v>22.1</v>
      </c>
    </row>
    <row r="689" spans="3:19" x14ac:dyDescent="0.25">
      <c r="C689" t="s">
        <v>8</v>
      </c>
      <c r="D689" s="18" t="s">
        <v>70</v>
      </c>
      <c r="E689">
        <v>44</v>
      </c>
      <c r="F689">
        <v>17</v>
      </c>
      <c r="G689" s="33">
        <f t="shared" si="137"/>
        <v>748</v>
      </c>
      <c r="H689" s="1" t="s">
        <v>97</v>
      </c>
      <c r="I689" s="1">
        <v>43063</v>
      </c>
      <c r="J689" t="s">
        <v>26</v>
      </c>
      <c r="K689">
        <v>2017</v>
      </c>
      <c r="L689" s="1">
        <v>43093</v>
      </c>
      <c r="M689" s="31">
        <f t="shared" si="127"/>
        <v>0</v>
      </c>
      <c r="N689" s="31">
        <f t="shared" si="128"/>
        <v>748</v>
      </c>
      <c r="O689">
        <v>5</v>
      </c>
      <c r="P689" t="s">
        <v>57</v>
      </c>
      <c r="Q689" t="s">
        <v>82</v>
      </c>
      <c r="R689" t="s">
        <v>86</v>
      </c>
      <c r="S689" s="31">
        <f t="shared" si="129"/>
        <v>37.4</v>
      </c>
    </row>
    <row r="690" spans="3:19" x14ac:dyDescent="0.25">
      <c r="C690" t="s">
        <v>12</v>
      </c>
      <c r="D690" s="18" t="s">
        <v>71</v>
      </c>
      <c r="E690">
        <v>44</v>
      </c>
      <c r="F690">
        <v>67</v>
      </c>
      <c r="G690" s="33">
        <f t="shared" si="137"/>
        <v>2948</v>
      </c>
      <c r="H690" s="1" t="s">
        <v>97</v>
      </c>
      <c r="I690" s="1">
        <v>43064</v>
      </c>
      <c r="J690" t="s">
        <v>26</v>
      </c>
      <c r="K690">
        <v>2017</v>
      </c>
      <c r="L690" s="1">
        <v>43094</v>
      </c>
      <c r="M690" s="31">
        <f t="shared" si="127"/>
        <v>0</v>
      </c>
      <c r="N690" s="31">
        <f t="shared" si="128"/>
        <v>2948</v>
      </c>
      <c r="O690">
        <v>1</v>
      </c>
      <c r="P690" t="s">
        <v>89</v>
      </c>
      <c r="Q690" t="s">
        <v>89</v>
      </c>
      <c r="R690" t="s">
        <v>87</v>
      </c>
      <c r="S690" s="31">
        <f t="shared" si="129"/>
        <v>0</v>
      </c>
    </row>
    <row r="691" spans="3:19" x14ac:dyDescent="0.25">
      <c r="C691" t="s">
        <v>9</v>
      </c>
      <c r="D691" s="18" t="s">
        <v>70</v>
      </c>
      <c r="E691">
        <v>35</v>
      </c>
      <c r="F691">
        <v>57</v>
      </c>
      <c r="G691" s="33">
        <f t="shared" si="137"/>
        <v>1995</v>
      </c>
      <c r="H691" s="1" t="s">
        <v>97</v>
      </c>
      <c r="I691" s="1">
        <v>43065</v>
      </c>
      <c r="J691" t="s">
        <v>26</v>
      </c>
      <c r="K691">
        <v>2017</v>
      </c>
      <c r="L691" s="1">
        <v>43095</v>
      </c>
      <c r="M691" s="31">
        <f t="shared" si="127"/>
        <v>0</v>
      </c>
      <c r="N691" s="31">
        <f t="shared" si="128"/>
        <v>1995</v>
      </c>
      <c r="O691">
        <v>5</v>
      </c>
      <c r="P691" t="s">
        <v>57</v>
      </c>
      <c r="Q691" t="s">
        <v>85</v>
      </c>
      <c r="R691" t="s">
        <v>86</v>
      </c>
      <c r="S691" s="31">
        <f t="shared" si="129"/>
        <v>299.25</v>
      </c>
    </row>
    <row r="692" spans="3:19" x14ac:dyDescent="0.25">
      <c r="C692" t="s">
        <v>10</v>
      </c>
      <c r="D692" s="18" t="s">
        <v>71</v>
      </c>
      <c r="E692">
        <v>26</v>
      </c>
      <c r="F692">
        <v>54</v>
      </c>
      <c r="G692" s="33">
        <f t="shared" ref="G692:G693" si="138">F692*E692</f>
        <v>1404</v>
      </c>
      <c r="H692" s="1" t="s">
        <v>97</v>
      </c>
      <c r="I692" s="1">
        <v>43065</v>
      </c>
      <c r="J692" t="s">
        <v>26</v>
      </c>
      <c r="K692">
        <v>2017</v>
      </c>
      <c r="L692" s="1">
        <v>43095</v>
      </c>
      <c r="M692" s="31">
        <f t="shared" si="127"/>
        <v>0</v>
      </c>
      <c r="N692" s="31">
        <f t="shared" si="128"/>
        <v>1404</v>
      </c>
      <c r="O692">
        <v>4</v>
      </c>
      <c r="P692" t="s">
        <v>53</v>
      </c>
      <c r="Q692" t="s">
        <v>83</v>
      </c>
      <c r="R692" t="s">
        <v>86</v>
      </c>
      <c r="S692" s="31">
        <f t="shared" si="129"/>
        <v>210.6</v>
      </c>
    </row>
    <row r="693" spans="3:19" x14ac:dyDescent="0.25">
      <c r="C693" t="s">
        <v>4</v>
      </c>
      <c r="D693" s="18" t="s">
        <v>71</v>
      </c>
      <c r="E693">
        <v>38</v>
      </c>
      <c r="F693">
        <v>7</v>
      </c>
      <c r="G693" s="33">
        <f t="shared" si="138"/>
        <v>266</v>
      </c>
      <c r="H693" s="1" t="s">
        <v>96</v>
      </c>
      <c r="I693" s="1">
        <v>43066</v>
      </c>
      <c r="J693" t="s">
        <v>26</v>
      </c>
      <c r="K693">
        <v>2017</v>
      </c>
      <c r="L693" s="1">
        <v>43096</v>
      </c>
      <c r="M693" s="31">
        <f t="shared" si="127"/>
        <v>0</v>
      </c>
      <c r="N693" s="31">
        <f t="shared" si="128"/>
        <v>266</v>
      </c>
      <c r="O693">
        <v>5</v>
      </c>
      <c r="P693" t="s">
        <v>57</v>
      </c>
      <c r="Q693" t="s">
        <v>81</v>
      </c>
      <c r="R693" t="s">
        <v>86</v>
      </c>
      <c r="S693" s="31">
        <f t="shared" si="129"/>
        <v>13.3</v>
      </c>
    </row>
    <row r="694" spans="3:19" x14ac:dyDescent="0.25">
      <c r="C694" t="s">
        <v>7</v>
      </c>
      <c r="D694" s="18" t="s">
        <v>70</v>
      </c>
      <c r="E694">
        <v>11</v>
      </c>
      <c r="F694">
        <v>70</v>
      </c>
      <c r="G694" s="33">
        <f>F694*E694</f>
        <v>770</v>
      </c>
      <c r="H694" s="1" t="s">
        <v>96</v>
      </c>
      <c r="I694" s="1">
        <v>43066</v>
      </c>
      <c r="J694" t="s">
        <v>26</v>
      </c>
      <c r="K694">
        <v>2017</v>
      </c>
      <c r="L694" s="1">
        <v>43096</v>
      </c>
      <c r="M694" s="31">
        <f t="shared" si="127"/>
        <v>0</v>
      </c>
      <c r="N694" s="31">
        <f t="shared" si="128"/>
        <v>770</v>
      </c>
      <c r="O694">
        <v>6</v>
      </c>
      <c r="P694" t="s">
        <v>56</v>
      </c>
      <c r="Q694" t="s">
        <v>83</v>
      </c>
      <c r="R694" t="s">
        <v>86</v>
      </c>
      <c r="S694" s="31">
        <f t="shared" si="129"/>
        <v>38.5</v>
      </c>
    </row>
    <row r="695" spans="3:19" x14ac:dyDescent="0.25">
      <c r="C695" t="s">
        <v>7</v>
      </c>
      <c r="D695" s="18" t="s">
        <v>70</v>
      </c>
      <c r="E695">
        <v>11</v>
      </c>
      <c r="F695">
        <v>28</v>
      </c>
      <c r="G695" s="33">
        <f>F695*E695</f>
        <v>308</v>
      </c>
      <c r="H695" s="1" t="s">
        <v>97</v>
      </c>
      <c r="I695" s="1">
        <v>43067</v>
      </c>
      <c r="J695" t="s">
        <v>26</v>
      </c>
      <c r="K695">
        <v>2017</v>
      </c>
      <c r="L695" s="1">
        <v>43097</v>
      </c>
      <c r="M695" s="31">
        <f t="shared" si="127"/>
        <v>0</v>
      </c>
      <c r="N695" s="31">
        <f t="shared" si="128"/>
        <v>308</v>
      </c>
      <c r="O695">
        <v>1</v>
      </c>
      <c r="P695" t="s">
        <v>89</v>
      </c>
      <c r="Q695" t="s">
        <v>89</v>
      </c>
      <c r="R695" t="s">
        <v>87</v>
      </c>
      <c r="S695" s="31">
        <f t="shared" si="129"/>
        <v>0</v>
      </c>
    </row>
    <row r="696" spans="3:19" x14ac:dyDescent="0.25">
      <c r="C696" t="s">
        <v>10</v>
      </c>
      <c r="D696" s="18" t="s">
        <v>71</v>
      </c>
      <c r="E696">
        <v>26</v>
      </c>
      <c r="F696">
        <v>62</v>
      </c>
      <c r="G696" s="33">
        <f>F696*E696</f>
        <v>1612</v>
      </c>
      <c r="H696" s="1" t="s">
        <v>96</v>
      </c>
      <c r="I696" s="1">
        <v>43067</v>
      </c>
      <c r="J696" t="s">
        <v>26</v>
      </c>
      <c r="K696">
        <v>2017</v>
      </c>
      <c r="L696" s="1">
        <v>43097</v>
      </c>
      <c r="M696" s="31">
        <f t="shared" si="127"/>
        <v>0</v>
      </c>
      <c r="N696" s="31">
        <f t="shared" si="128"/>
        <v>1612</v>
      </c>
      <c r="O696">
        <v>5</v>
      </c>
      <c r="P696" t="s">
        <v>57</v>
      </c>
      <c r="Q696" t="s">
        <v>84</v>
      </c>
      <c r="R696" t="s">
        <v>86</v>
      </c>
      <c r="S696" s="31">
        <f t="shared" si="129"/>
        <v>241.79999999999998</v>
      </c>
    </row>
    <row r="697" spans="3:19" x14ac:dyDescent="0.25">
      <c r="C697" t="s">
        <v>11</v>
      </c>
      <c r="D697" s="18" t="s">
        <v>70</v>
      </c>
      <c r="E697">
        <v>21</v>
      </c>
      <c r="F697">
        <v>75</v>
      </c>
      <c r="G697" s="33">
        <f>F697*E697</f>
        <v>1575</v>
      </c>
      <c r="H697" s="1" t="s">
        <v>96</v>
      </c>
      <c r="I697" s="1">
        <v>43067</v>
      </c>
      <c r="J697" t="s">
        <v>26</v>
      </c>
      <c r="K697">
        <v>2017</v>
      </c>
      <c r="L697" s="1">
        <v>43097</v>
      </c>
      <c r="M697" s="31">
        <f t="shared" si="127"/>
        <v>0</v>
      </c>
      <c r="N697" s="31">
        <f t="shared" si="128"/>
        <v>1575</v>
      </c>
      <c r="O697">
        <v>4</v>
      </c>
      <c r="P697" t="s">
        <v>53</v>
      </c>
      <c r="Q697" t="s">
        <v>84</v>
      </c>
      <c r="R697" t="s">
        <v>86</v>
      </c>
      <c r="S697" s="31">
        <f t="shared" si="129"/>
        <v>236.25</v>
      </c>
    </row>
    <row r="698" spans="3:19" x14ac:dyDescent="0.25">
      <c r="C698" t="s">
        <v>7</v>
      </c>
      <c r="D698" s="18" t="s">
        <v>70</v>
      </c>
      <c r="E698">
        <v>11</v>
      </c>
      <c r="F698">
        <v>61</v>
      </c>
      <c r="G698" s="33">
        <f>F698*E698</f>
        <v>671</v>
      </c>
      <c r="H698" s="1" t="s">
        <v>97</v>
      </c>
      <c r="I698" s="1">
        <v>43067</v>
      </c>
      <c r="J698" t="s">
        <v>26</v>
      </c>
      <c r="K698">
        <v>2017</v>
      </c>
      <c r="L698" s="1">
        <v>43097</v>
      </c>
      <c r="M698" s="31">
        <f t="shared" si="127"/>
        <v>0</v>
      </c>
      <c r="N698" s="31">
        <f t="shared" si="128"/>
        <v>671</v>
      </c>
      <c r="O698">
        <v>3</v>
      </c>
      <c r="P698" t="s">
        <v>55</v>
      </c>
      <c r="Q698" t="s">
        <v>84</v>
      </c>
      <c r="R698" t="s">
        <v>86</v>
      </c>
      <c r="S698" s="31">
        <f t="shared" si="129"/>
        <v>33.550000000000004</v>
      </c>
    </row>
    <row r="699" spans="3:19" x14ac:dyDescent="0.25">
      <c r="C699" t="s">
        <v>6</v>
      </c>
      <c r="D699" s="18" t="s">
        <v>71</v>
      </c>
      <c r="E699">
        <v>26</v>
      </c>
      <c r="F699">
        <v>42</v>
      </c>
      <c r="G699" s="33">
        <f t="shared" ref="G699:G701" si="139">F699*E699</f>
        <v>1092</v>
      </c>
      <c r="H699" s="1" t="s">
        <v>97</v>
      </c>
      <c r="I699" s="1">
        <v>43069</v>
      </c>
      <c r="J699" t="s">
        <v>26</v>
      </c>
      <c r="K699">
        <v>2017</v>
      </c>
      <c r="L699" s="1">
        <v>43099</v>
      </c>
      <c r="M699" s="31">
        <f t="shared" si="127"/>
        <v>0</v>
      </c>
      <c r="N699" s="31">
        <f t="shared" si="128"/>
        <v>1092</v>
      </c>
      <c r="O699">
        <v>3</v>
      </c>
      <c r="P699" t="s">
        <v>55</v>
      </c>
      <c r="Q699" t="s">
        <v>85</v>
      </c>
      <c r="R699" t="s">
        <v>86</v>
      </c>
      <c r="S699" s="31">
        <f t="shared" si="129"/>
        <v>163.79999999999998</v>
      </c>
    </row>
    <row r="700" spans="3:19" x14ac:dyDescent="0.25">
      <c r="C700" t="s">
        <v>12</v>
      </c>
      <c r="D700" s="18" t="s">
        <v>71</v>
      </c>
      <c r="E700">
        <v>44</v>
      </c>
      <c r="F700">
        <v>8</v>
      </c>
      <c r="G700" s="33">
        <f t="shared" si="139"/>
        <v>352</v>
      </c>
      <c r="H700" s="1" t="s">
        <v>94</v>
      </c>
      <c r="I700" s="1">
        <v>43069</v>
      </c>
      <c r="J700" t="s">
        <v>26</v>
      </c>
      <c r="K700">
        <v>2017</v>
      </c>
      <c r="L700" s="1">
        <v>43070</v>
      </c>
      <c r="M700" s="31">
        <f t="shared" si="127"/>
        <v>17.600000000000001</v>
      </c>
      <c r="N700" s="31">
        <f t="shared" si="128"/>
        <v>334.4</v>
      </c>
      <c r="O700">
        <v>4</v>
      </c>
      <c r="P700" t="s">
        <v>53</v>
      </c>
      <c r="Q700" t="s">
        <v>83</v>
      </c>
      <c r="R700" t="s">
        <v>86</v>
      </c>
      <c r="S700" s="31">
        <f t="shared" si="129"/>
        <v>17.600000000000001</v>
      </c>
    </row>
    <row r="701" spans="3:19" x14ac:dyDescent="0.25">
      <c r="C701" t="s">
        <v>6</v>
      </c>
      <c r="D701" s="18" t="s">
        <v>71</v>
      </c>
      <c r="E701">
        <v>26</v>
      </c>
      <c r="F701">
        <v>34</v>
      </c>
      <c r="G701" s="33">
        <f t="shared" si="139"/>
        <v>884</v>
      </c>
      <c r="H701" s="1" t="s">
        <v>97</v>
      </c>
      <c r="I701" s="1">
        <v>43069</v>
      </c>
      <c r="J701" t="s">
        <v>26</v>
      </c>
      <c r="K701">
        <v>2017</v>
      </c>
      <c r="L701" s="1">
        <v>43099</v>
      </c>
      <c r="M701" s="31">
        <f t="shared" si="127"/>
        <v>0</v>
      </c>
      <c r="N701" s="31">
        <f t="shared" si="128"/>
        <v>884</v>
      </c>
      <c r="O701">
        <v>4</v>
      </c>
      <c r="P701" t="s">
        <v>53</v>
      </c>
      <c r="Q701" t="s">
        <v>84</v>
      </c>
      <c r="R701" t="s">
        <v>86</v>
      </c>
      <c r="S701" s="31">
        <f t="shared" si="129"/>
        <v>44.2</v>
      </c>
    </row>
    <row r="702" spans="3:19" x14ac:dyDescent="0.25">
      <c r="C702" t="s">
        <v>5</v>
      </c>
      <c r="D702" t="s">
        <v>70</v>
      </c>
      <c r="E702">
        <v>48</v>
      </c>
      <c r="F702">
        <v>57</v>
      </c>
      <c r="G702" s="33">
        <f t="shared" ref="G702:G707" si="140">F702*E702</f>
        <v>2736</v>
      </c>
      <c r="H702" s="1" t="s">
        <v>97</v>
      </c>
      <c r="I702" s="1">
        <v>43069</v>
      </c>
      <c r="J702" t="s">
        <v>26</v>
      </c>
      <c r="K702">
        <v>2017</v>
      </c>
      <c r="L702" s="1">
        <v>43099</v>
      </c>
      <c r="M702" s="31">
        <f t="shared" si="127"/>
        <v>0</v>
      </c>
      <c r="N702" s="31">
        <f t="shared" si="128"/>
        <v>2736</v>
      </c>
      <c r="O702">
        <v>1</v>
      </c>
      <c r="P702" t="s">
        <v>89</v>
      </c>
      <c r="Q702" t="s">
        <v>89</v>
      </c>
      <c r="R702" t="s">
        <v>87</v>
      </c>
      <c r="S702" s="31">
        <f t="shared" si="129"/>
        <v>0</v>
      </c>
    </row>
    <row r="703" spans="3:19" x14ac:dyDescent="0.25">
      <c r="C703" t="s">
        <v>6</v>
      </c>
      <c r="D703" s="18" t="s">
        <v>71</v>
      </c>
      <c r="E703">
        <v>26</v>
      </c>
      <c r="F703">
        <v>10</v>
      </c>
      <c r="G703" s="33">
        <f t="shared" si="140"/>
        <v>260</v>
      </c>
      <c r="H703" s="1" t="s">
        <v>93</v>
      </c>
      <c r="I703" s="1">
        <v>43070</v>
      </c>
      <c r="J703" t="s">
        <v>22</v>
      </c>
      <c r="K703">
        <v>2017</v>
      </c>
      <c r="L703" s="1">
        <v>43071</v>
      </c>
      <c r="M703" s="31">
        <f t="shared" si="127"/>
        <v>18.200000000000003</v>
      </c>
      <c r="N703" s="31">
        <f t="shared" si="128"/>
        <v>241.8</v>
      </c>
      <c r="O703">
        <v>1</v>
      </c>
      <c r="P703" t="s">
        <v>89</v>
      </c>
      <c r="Q703" t="s">
        <v>89</v>
      </c>
      <c r="R703" t="s">
        <v>87</v>
      </c>
      <c r="S703" s="31">
        <f t="shared" si="129"/>
        <v>0</v>
      </c>
    </row>
    <row r="704" spans="3:19" x14ac:dyDescent="0.25">
      <c r="C704" t="s">
        <v>7</v>
      </c>
      <c r="D704" s="18" t="s">
        <v>70</v>
      </c>
      <c r="E704">
        <v>11</v>
      </c>
      <c r="F704">
        <v>64</v>
      </c>
      <c r="G704" s="33">
        <f t="shared" si="140"/>
        <v>704</v>
      </c>
      <c r="H704" s="1" t="s">
        <v>97</v>
      </c>
      <c r="I704" s="1">
        <v>43071</v>
      </c>
      <c r="J704" t="s">
        <v>22</v>
      </c>
      <c r="K704">
        <v>2017</v>
      </c>
      <c r="L704" s="1">
        <v>43101</v>
      </c>
      <c r="M704" s="31">
        <f t="shared" si="127"/>
        <v>0</v>
      </c>
      <c r="N704" s="31">
        <f t="shared" si="128"/>
        <v>704</v>
      </c>
      <c r="O704">
        <v>4</v>
      </c>
      <c r="P704" t="s">
        <v>53</v>
      </c>
      <c r="Q704" t="s">
        <v>83</v>
      </c>
      <c r="R704" t="s">
        <v>86</v>
      </c>
      <c r="S704" s="31">
        <f t="shared" si="129"/>
        <v>35.200000000000003</v>
      </c>
    </row>
    <row r="705" spans="3:19" x14ac:dyDescent="0.25">
      <c r="C705" t="s">
        <v>5</v>
      </c>
      <c r="D705" s="18" t="s">
        <v>70</v>
      </c>
      <c r="E705">
        <v>48</v>
      </c>
      <c r="F705">
        <v>9</v>
      </c>
      <c r="G705" s="33">
        <f t="shared" si="140"/>
        <v>432</v>
      </c>
      <c r="H705" s="1" t="s">
        <v>93</v>
      </c>
      <c r="I705" s="1">
        <v>43071</v>
      </c>
      <c r="J705" t="s">
        <v>22</v>
      </c>
      <c r="K705">
        <v>2017</v>
      </c>
      <c r="L705" s="1">
        <v>43072</v>
      </c>
      <c r="M705" s="31">
        <f t="shared" si="127"/>
        <v>30.240000000000002</v>
      </c>
      <c r="N705" s="31">
        <f t="shared" si="128"/>
        <v>401.76</v>
      </c>
      <c r="O705">
        <v>1</v>
      </c>
      <c r="P705" t="s">
        <v>89</v>
      </c>
      <c r="Q705" t="s">
        <v>89</v>
      </c>
      <c r="R705" t="s">
        <v>87</v>
      </c>
      <c r="S705" s="31">
        <f t="shared" si="129"/>
        <v>0</v>
      </c>
    </row>
    <row r="706" spans="3:19" x14ac:dyDescent="0.25">
      <c r="C706" t="s">
        <v>4</v>
      </c>
      <c r="D706" s="18" t="s">
        <v>71</v>
      </c>
      <c r="E706">
        <v>38</v>
      </c>
      <c r="F706">
        <v>12</v>
      </c>
      <c r="G706" s="33">
        <f t="shared" si="140"/>
        <v>456</v>
      </c>
      <c r="H706" s="1" t="s">
        <v>97</v>
      </c>
      <c r="I706" s="1">
        <v>43071</v>
      </c>
      <c r="J706" t="s">
        <v>22</v>
      </c>
      <c r="K706">
        <v>2017</v>
      </c>
      <c r="L706" s="1">
        <v>43101</v>
      </c>
      <c r="M706" s="31">
        <f t="shared" si="127"/>
        <v>0</v>
      </c>
      <c r="N706" s="31">
        <f t="shared" si="128"/>
        <v>456</v>
      </c>
      <c r="O706">
        <v>4</v>
      </c>
      <c r="P706" t="s">
        <v>53</v>
      </c>
      <c r="Q706" t="s">
        <v>82</v>
      </c>
      <c r="R706" t="s">
        <v>86</v>
      </c>
      <c r="S706" s="31">
        <f t="shared" si="129"/>
        <v>22.8</v>
      </c>
    </row>
    <row r="707" spans="3:19" x14ac:dyDescent="0.25">
      <c r="C707" t="s">
        <v>8</v>
      </c>
      <c r="D707" s="18" t="s">
        <v>70</v>
      </c>
      <c r="E707">
        <v>44</v>
      </c>
      <c r="F707">
        <v>16</v>
      </c>
      <c r="G707" s="33">
        <f t="shared" si="140"/>
        <v>704</v>
      </c>
      <c r="H707" s="1" t="s">
        <v>96</v>
      </c>
      <c r="I707" s="1">
        <v>43071</v>
      </c>
      <c r="J707" t="s">
        <v>22</v>
      </c>
      <c r="K707">
        <v>2017</v>
      </c>
      <c r="L707" s="1">
        <v>43101</v>
      </c>
      <c r="M707" s="31">
        <f t="shared" si="127"/>
        <v>0</v>
      </c>
      <c r="N707" s="31">
        <f t="shared" si="128"/>
        <v>704</v>
      </c>
      <c r="O707">
        <v>6</v>
      </c>
      <c r="P707" t="s">
        <v>56</v>
      </c>
      <c r="Q707" t="s">
        <v>84</v>
      </c>
      <c r="R707" t="s">
        <v>86</v>
      </c>
      <c r="S707" s="31">
        <f t="shared" si="129"/>
        <v>35.200000000000003</v>
      </c>
    </row>
    <row r="708" spans="3:19" x14ac:dyDescent="0.25">
      <c r="C708" t="s">
        <v>12</v>
      </c>
      <c r="D708" s="18" t="s">
        <v>71</v>
      </c>
      <c r="E708">
        <v>44</v>
      </c>
      <c r="F708">
        <v>40</v>
      </c>
      <c r="G708" s="33">
        <f t="shared" ref="G708:G712" si="141">F708*E708</f>
        <v>1760</v>
      </c>
      <c r="H708" s="1" t="s">
        <v>97</v>
      </c>
      <c r="I708" s="1">
        <v>43071</v>
      </c>
      <c r="J708" t="s">
        <v>22</v>
      </c>
      <c r="K708">
        <v>2017</v>
      </c>
      <c r="L708" s="1">
        <v>43101</v>
      </c>
      <c r="M708" s="31">
        <f t="shared" ref="M708:M771" si="142">ABS(IF(H708="Cartão à vista",G708*(-5%),IF(H708="À vista boleto",G708*(-7%),0)))</f>
        <v>0</v>
      </c>
      <c r="N708" s="31">
        <f t="shared" ref="N708:N771" si="143">G708-M708</f>
        <v>1760</v>
      </c>
      <c r="O708">
        <v>4</v>
      </c>
      <c r="P708" t="s">
        <v>53</v>
      </c>
      <c r="Q708" t="s">
        <v>84</v>
      </c>
      <c r="R708" t="s">
        <v>86</v>
      </c>
      <c r="S708" s="31">
        <f t="shared" ref="S708:S771" si="144">IF(AND(R708="Manual",G708&gt;=1000),G708*15%,IF(AND(R708="Manual",G708&lt;1000),G708*5%,0))</f>
        <v>264</v>
      </c>
    </row>
    <row r="709" spans="3:19" x14ac:dyDescent="0.25">
      <c r="C709" t="s">
        <v>4</v>
      </c>
      <c r="D709" s="18" t="s">
        <v>71</v>
      </c>
      <c r="E709">
        <v>38</v>
      </c>
      <c r="F709">
        <v>45</v>
      </c>
      <c r="G709" s="33">
        <f t="shared" si="141"/>
        <v>1710</v>
      </c>
      <c r="H709" s="1" t="s">
        <v>96</v>
      </c>
      <c r="I709" s="1">
        <v>43072</v>
      </c>
      <c r="J709" t="s">
        <v>22</v>
      </c>
      <c r="K709">
        <v>2017</v>
      </c>
      <c r="L709" s="1">
        <v>43102</v>
      </c>
      <c r="M709" s="31">
        <f t="shared" si="142"/>
        <v>0</v>
      </c>
      <c r="N709" s="31">
        <f t="shared" si="143"/>
        <v>1710</v>
      </c>
      <c r="O709">
        <v>4</v>
      </c>
      <c r="P709" t="s">
        <v>53</v>
      </c>
      <c r="Q709" t="s">
        <v>82</v>
      </c>
      <c r="R709" t="s">
        <v>86</v>
      </c>
      <c r="S709" s="31">
        <f t="shared" si="144"/>
        <v>256.5</v>
      </c>
    </row>
    <row r="710" spans="3:19" x14ac:dyDescent="0.25">
      <c r="C710" t="s">
        <v>4</v>
      </c>
      <c r="D710" t="s">
        <v>71</v>
      </c>
      <c r="E710">
        <v>38</v>
      </c>
      <c r="F710">
        <v>41</v>
      </c>
      <c r="G710" s="33">
        <f t="shared" si="141"/>
        <v>1558</v>
      </c>
      <c r="H710" s="1" t="s">
        <v>97</v>
      </c>
      <c r="I710" s="1">
        <v>43072</v>
      </c>
      <c r="J710" t="s">
        <v>22</v>
      </c>
      <c r="K710">
        <v>2017</v>
      </c>
      <c r="L710" s="1">
        <v>43102</v>
      </c>
      <c r="M710" s="31">
        <f t="shared" si="142"/>
        <v>0</v>
      </c>
      <c r="N710" s="31">
        <f t="shared" si="143"/>
        <v>1558</v>
      </c>
      <c r="O710">
        <v>2</v>
      </c>
      <c r="P710" t="s">
        <v>54</v>
      </c>
      <c r="Q710" t="s">
        <v>82</v>
      </c>
      <c r="R710" t="s">
        <v>86</v>
      </c>
      <c r="S710" s="31">
        <f t="shared" si="144"/>
        <v>233.7</v>
      </c>
    </row>
    <row r="711" spans="3:19" x14ac:dyDescent="0.25">
      <c r="C711" t="s">
        <v>6</v>
      </c>
      <c r="D711" s="18" t="s">
        <v>71</v>
      </c>
      <c r="E711">
        <v>26</v>
      </c>
      <c r="F711">
        <v>27</v>
      </c>
      <c r="G711" s="33">
        <f t="shared" si="141"/>
        <v>702</v>
      </c>
      <c r="H711" s="1" t="s">
        <v>96</v>
      </c>
      <c r="I711" s="1">
        <v>43072</v>
      </c>
      <c r="J711" t="s">
        <v>22</v>
      </c>
      <c r="K711">
        <v>2017</v>
      </c>
      <c r="L711" s="1">
        <v>43102</v>
      </c>
      <c r="M711" s="31">
        <f t="shared" si="142"/>
        <v>0</v>
      </c>
      <c r="N711" s="31">
        <f t="shared" si="143"/>
        <v>702</v>
      </c>
      <c r="O711">
        <v>6</v>
      </c>
      <c r="P711" t="s">
        <v>56</v>
      </c>
      <c r="Q711" t="s">
        <v>81</v>
      </c>
      <c r="R711" t="s">
        <v>86</v>
      </c>
      <c r="S711" s="31">
        <f t="shared" si="144"/>
        <v>35.1</v>
      </c>
    </row>
    <row r="712" spans="3:19" x14ac:dyDescent="0.25">
      <c r="C712" t="s">
        <v>4</v>
      </c>
      <c r="D712" s="18" t="s">
        <v>71</v>
      </c>
      <c r="E712">
        <v>38</v>
      </c>
      <c r="F712">
        <v>67</v>
      </c>
      <c r="G712" s="33">
        <f t="shared" si="141"/>
        <v>2546</v>
      </c>
      <c r="H712" s="1" t="s">
        <v>97</v>
      </c>
      <c r="I712" s="1">
        <v>43072</v>
      </c>
      <c r="J712" t="s">
        <v>22</v>
      </c>
      <c r="K712">
        <v>2017</v>
      </c>
      <c r="L712" s="1">
        <v>43102</v>
      </c>
      <c r="M712" s="31">
        <f t="shared" si="142"/>
        <v>0</v>
      </c>
      <c r="N712" s="31">
        <f t="shared" si="143"/>
        <v>2546</v>
      </c>
      <c r="O712">
        <v>5</v>
      </c>
      <c r="P712" t="s">
        <v>57</v>
      </c>
      <c r="Q712" t="s">
        <v>81</v>
      </c>
      <c r="R712" t="s">
        <v>86</v>
      </c>
      <c r="S712" s="31">
        <f t="shared" si="144"/>
        <v>381.9</v>
      </c>
    </row>
    <row r="713" spans="3:19" x14ac:dyDescent="0.25">
      <c r="C713" t="s">
        <v>9</v>
      </c>
      <c r="D713" t="s">
        <v>70</v>
      </c>
      <c r="E713">
        <v>35</v>
      </c>
      <c r="F713">
        <v>58</v>
      </c>
      <c r="G713" s="33">
        <f t="shared" ref="G713:G730" si="145">F713*E713</f>
        <v>2030</v>
      </c>
      <c r="H713" s="1" t="s">
        <v>94</v>
      </c>
      <c r="I713" s="1">
        <v>43073</v>
      </c>
      <c r="J713" t="s">
        <v>22</v>
      </c>
      <c r="K713">
        <v>2017</v>
      </c>
      <c r="L713" s="1">
        <v>43074</v>
      </c>
      <c r="M713" s="31">
        <f t="shared" si="142"/>
        <v>101.5</v>
      </c>
      <c r="N713" s="31">
        <f t="shared" si="143"/>
        <v>1928.5</v>
      </c>
      <c r="O713">
        <v>2</v>
      </c>
      <c r="P713" t="s">
        <v>54</v>
      </c>
      <c r="Q713" t="s">
        <v>85</v>
      </c>
      <c r="R713" t="s">
        <v>86</v>
      </c>
      <c r="S713" s="31">
        <f t="shared" si="144"/>
        <v>304.5</v>
      </c>
    </row>
    <row r="714" spans="3:19" x14ac:dyDescent="0.25">
      <c r="C714" t="s">
        <v>4</v>
      </c>
      <c r="D714" s="18" t="s">
        <v>71</v>
      </c>
      <c r="E714">
        <v>38</v>
      </c>
      <c r="F714">
        <v>68</v>
      </c>
      <c r="G714" s="33">
        <f t="shared" si="145"/>
        <v>2584</v>
      </c>
      <c r="H714" s="1" t="s">
        <v>96</v>
      </c>
      <c r="I714" s="1">
        <v>43073</v>
      </c>
      <c r="J714" t="s">
        <v>22</v>
      </c>
      <c r="K714">
        <v>2017</v>
      </c>
      <c r="L714" s="1">
        <v>43103</v>
      </c>
      <c r="M714" s="31">
        <f t="shared" si="142"/>
        <v>0</v>
      </c>
      <c r="N714" s="31">
        <f t="shared" si="143"/>
        <v>2584</v>
      </c>
      <c r="O714">
        <v>1</v>
      </c>
      <c r="P714" t="s">
        <v>89</v>
      </c>
      <c r="Q714" t="s">
        <v>89</v>
      </c>
      <c r="R714" t="s">
        <v>87</v>
      </c>
      <c r="S714" s="31">
        <f t="shared" si="144"/>
        <v>0</v>
      </c>
    </row>
    <row r="715" spans="3:19" x14ac:dyDescent="0.25">
      <c r="C715" t="s">
        <v>5</v>
      </c>
      <c r="D715" s="18" t="s">
        <v>70</v>
      </c>
      <c r="E715">
        <v>48</v>
      </c>
      <c r="F715">
        <v>44</v>
      </c>
      <c r="G715" s="33">
        <f t="shared" si="145"/>
        <v>2112</v>
      </c>
      <c r="H715" s="1" t="s">
        <v>96</v>
      </c>
      <c r="I715" s="1">
        <v>43074</v>
      </c>
      <c r="J715" t="s">
        <v>22</v>
      </c>
      <c r="K715">
        <v>2017</v>
      </c>
      <c r="L715" s="1">
        <v>43104</v>
      </c>
      <c r="M715" s="31">
        <f t="shared" si="142"/>
        <v>0</v>
      </c>
      <c r="N715" s="31">
        <f t="shared" si="143"/>
        <v>2112</v>
      </c>
      <c r="O715">
        <v>3</v>
      </c>
      <c r="P715" t="s">
        <v>55</v>
      </c>
      <c r="Q715" t="s">
        <v>81</v>
      </c>
      <c r="R715" t="s">
        <v>86</v>
      </c>
      <c r="S715" s="31">
        <f t="shared" si="144"/>
        <v>316.8</v>
      </c>
    </row>
    <row r="716" spans="3:19" x14ac:dyDescent="0.25">
      <c r="C716" t="s">
        <v>12</v>
      </c>
      <c r="D716" s="18" t="s">
        <v>71</v>
      </c>
      <c r="E716">
        <v>44</v>
      </c>
      <c r="F716">
        <v>69</v>
      </c>
      <c r="G716" s="33">
        <f t="shared" si="145"/>
        <v>3036</v>
      </c>
      <c r="H716" s="1" t="s">
        <v>97</v>
      </c>
      <c r="I716" s="1">
        <v>43074</v>
      </c>
      <c r="J716" t="s">
        <v>22</v>
      </c>
      <c r="K716">
        <v>2017</v>
      </c>
      <c r="L716" s="1">
        <v>43104</v>
      </c>
      <c r="M716" s="31">
        <f t="shared" si="142"/>
        <v>0</v>
      </c>
      <c r="N716" s="31">
        <f t="shared" si="143"/>
        <v>3036</v>
      </c>
      <c r="O716">
        <v>4</v>
      </c>
      <c r="P716" t="s">
        <v>53</v>
      </c>
      <c r="Q716" t="s">
        <v>84</v>
      </c>
      <c r="R716" t="s">
        <v>86</v>
      </c>
      <c r="S716" s="31">
        <f t="shared" si="144"/>
        <v>455.4</v>
      </c>
    </row>
    <row r="717" spans="3:19" x14ac:dyDescent="0.25">
      <c r="C717" t="s">
        <v>7</v>
      </c>
      <c r="D717" s="18" t="s">
        <v>70</v>
      </c>
      <c r="E717">
        <v>11</v>
      </c>
      <c r="F717">
        <v>39</v>
      </c>
      <c r="G717" s="33">
        <f t="shared" si="145"/>
        <v>429</v>
      </c>
      <c r="H717" s="1" t="s">
        <v>97</v>
      </c>
      <c r="I717" s="1">
        <v>43074</v>
      </c>
      <c r="J717" t="s">
        <v>22</v>
      </c>
      <c r="K717">
        <v>2017</v>
      </c>
      <c r="L717" s="1">
        <v>43104</v>
      </c>
      <c r="M717" s="31">
        <f t="shared" si="142"/>
        <v>0</v>
      </c>
      <c r="N717" s="31">
        <f t="shared" si="143"/>
        <v>429</v>
      </c>
      <c r="O717">
        <v>4</v>
      </c>
      <c r="P717" t="s">
        <v>53</v>
      </c>
      <c r="Q717" t="s">
        <v>82</v>
      </c>
      <c r="R717" t="s">
        <v>86</v>
      </c>
      <c r="S717" s="31">
        <f t="shared" si="144"/>
        <v>21.450000000000003</v>
      </c>
    </row>
    <row r="718" spans="3:19" x14ac:dyDescent="0.25">
      <c r="C718" t="s">
        <v>12</v>
      </c>
      <c r="D718" s="18" t="s">
        <v>71</v>
      </c>
      <c r="E718">
        <v>44</v>
      </c>
      <c r="F718">
        <v>24</v>
      </c>
      <c r="G718" s="33">
        <f t="shared" si="145"/>
        <v>1056</v>
      </c>
      <c r="H718" s="1" t="s">
        <v>96</v>
      </c>
      <c r="I718" s="1">
        <v>43074</v>
      </c>
      <c r="J718" t="s">
        <v>22</v>
      </c>
      <c r="K718">
        <v>2017</v>
      </c>
      <c r="L718" s="1">
        <v>43104</v>
      </c>
      <c r="M718" s="31">
        <f t="shared" si="142"/>
        <v>0</v>
      </c>
      <c r="N718" s="31">
        <f t="shared" si="143"/>
        <v>1056</v>
      </c>
      <c r="O718">
        <v>6</v>
      </c>
      <c r="P718" t="s">
        <v>56</v>
      </c>
      <c r="Q718" t="s">
        <v>80</v>
      </c>
      <c r="R718" t="s">
        <v>86</v>
      </c>
      <c r="S718" s="31">
        <f t="shared" si="144"/>
        <v>158.4</v>
      </c>
    </row>
    <row r="719" spans="3:19" x14ac:dyDescent="0.25">
      <c r="C719" t="s">
        <v>8</v>
      </c>
      <c r="D719" s="18" t="s">
        <v>70</v>
      </c>
      <c r="E719">
        <v>44</v>
      </c>
      <c r="F719">
        <v>16</v>
      </c>
      <c r="G719" s="33">
        <f t="shared" si="145"/>
        <v>704</v>
      </c>
      <c r="H719" s="1" t="s">
        <v>96</v>
      </c>
      <c r="I719" s="1">
        <v>43075</v>
      </c>
      <c r="J719" t="s">
        <v>22</v>
      </c>
      <c r="K719">
        <v>2017</v>
      </c>
      <c r="L719" s="1">
        <v>43105</v>
      </c>
      <c r="M719" s="31">
        <f t="shared" si="142"/>
        <v>0</v>
      </c>
      <c r="N719" s="31">
        <f t="shared" si="143"/>
        <v>704</v>
      </c>
      <c r="O719">
        <v>1</v>
      </c>
      <c r="P719" t="s">
        <v>89</v>
      </c>
      <c r="Q719" t="s">
        <v>89</v>
      </c>
      <c r="R719" t="s">
        <v>87</v>
      </c>
      <c r="S719" s="31">
        <f t="shared" si="144"/>
        <v>0</v>
      </c>
    </row>
    <row r="720" spans="3:19" x14ac:dyDescent="0.25">
      <c r="C720" t="s">
        <v>8</v>
      </c>
      <c r="D720" s="18" t="s">
        <v>70</v>
      </c>
      <c r="E720">
        <v>44</v>
      </c>
      <c r="F720">
        <v>45</v>
      </c>
      <c r="G720" s="33">
        <f t="shared" si="145"/>
        <v>1980</v>
      </c>
      <c r="H720" s="1" t="s">
        <v>93</v>
      </c>
      <c r="I720" s="1">
        <v>43075</v>
      </c>
      <c r="J720" t="s">
        <v>22</v>
      </c>
      <c r="K720">
        <v>2017</v>
      </c>
      <c r="L720" s="1">
        <v>43076</v>
      </c>
      <c r="M720" s="31">
        <f t="shared" si="142"/>
        <v>138.60000000000002</v>
      </c>
      <c r="N720" s="31">
        <f t="shared" si="143"/>
        <v>1841.4</v>
      </c>
      <c r="O720">
        <v>1</v>
      </c>
      <c r="P720" t="s">
        <v>89</v>
      </c>
      <c r="Q720" t="s">
        <v>89</v>
      </c>
      <c r="R720" t="s">
        <v>87</v>
      </c>
      <c r="S720" s="31">
        <f t="shared" si="144"/>
        <v>0</v>
      </c>
    </row>
    <row r="721" spans="3:19" x14ac:dyDescent="0.25">
      <c r="C721" t="s">
        <v>10</v>
      </c>
      <c r="D721" s="18" t="s">
        <v>71</v>
      </c>
      <c r="E721">
        <v>26</v>
      </c>
      <c r="F721">
        <v>21</v>
      </c>
      <c r="G721" s="33">
        <f t="shared" si="145"/>
        <v>546</v>
      </c>
      <c r="H721" s="1" t="s">
        <v>97</v>
      </c>
      <c r="I721" s="1">
        <v>43076</v>
      </c>
      <c r="J721" t="s">
        <v>22</v>
      </c>
      <c r="K721">
        <v>2017</v>
      </c>
      <c r="L721" s="1">
        <v>43106</v>
      </c>
      <c r="M721" s="31">
        <f t="shared" si="142"/>
        <v>0</v>
      </c>
      <c r="N721" s="31">
        <f t="shared" si="143"/>
        <v>546</v>
      </c>
      <c r="O721">
        <v>5</v>
      </c>
      <c r="P721" t="s">
        <v>57</v>
      </c>
      <c r="Q721" t="s">
        <v>82</v>
      </c>
      <c r="R721" t="s">
        <v>86</v>
      </c>
      <c r="S721" s="31">
        <f t="shared" si="144"/>
        <v>27.3</v>
      </c>
    </row>
    <row r="722" spans="3:19" x14ac:dyDescent="0.25">
      <c r="C722" t="s">
        <v>9</v>
      </c>
      <c r="D722" t="s">
        <v>70</v>
      </c>
      <c r="E722">
        <v>35</v>
      </c>
      <c r="F722">
        <v>57</v>
      </c>
      <c r="G722" s="33">
        <f t="shared" si="145"/>
        <v>1995</v>
      </c>
      <c r="H722" s="1" t="s">
        <v>94</v>
      </c>
      <c r="I722" s="1">
        <v>43076</v>
      </c>
      <c r="J722" t="s">
        <v>22</v>
      </c>
      <c r="K722">
        <v>2017</v>
      </c>
      <c r="L722" s="1">
        <v>43077</v>
      </c>
      <c r="M722" s="31">
        <f t="shared" si="142"/>
        <v>99.75</v>
      </c>
      <c r="N722" s="31">
        <f t="shared" si="143"/>
        <v>1895.25</v>
      </c>
      <c r="O722">
        <v>2</v>
      </c>
      <c r="P722" t="s">
        <v>54</v>
      </c>
      <c r="Q722" t="s">
        <v>84</v>
      </c>
      <c r="R722" t="s">
        <v>86</v>
      </c>
      <c r="S722" s="31">
        <f t="shared" si="144"/>
        <v>299.25</v>
      </c>
    </row>
    <row r="723" spans="3:19" x14ac:dyDescent="0.25">
      <c r="C723" t="s">
        <v>9</v>
      </c>
      <c r="D723" s="18" t="s">
        <v>70</v>
      </c>
      <c r="E723">
        <v>35</v>
      </c>
      <c r="F723">
        <v>39</v>
      </c>
      <c r="G723" s="33">
        <f t="shared" si="145"/>
        <v>1365</v>
      </c>
      <c r="H723" s="1" t="s">
        <v>93</v>
      </c>
      <c r="I723" s="1">
        <v>43077</v>
      </c>
      <c r="J723" t="s">
        <v>22</v>
      </c>
      <c r="K723">
        <v>2017</v>
      </c>
      <c r="L723" s="1">
        <v>43078</v>
      </c>
      <c r="M723" s="31">
        <f t="shared" si="142"/>
        <v>95.550000000000011</v>
      </c>
      <c r="N723" s="31">
        <f t="shared" si="143"/>
        <v>1269.45</v>
      </c>
      <c r="O723">
        <v>6</v>
      </c>
      <c r="P723" t="s">
        <v>56</v>
      </c>
      <c r="Q723" t="s">
        <v>84</v>
      </c>
      <c r="R723" t="s">
        <v>86</v>
      </c>
      <c r="S723" s="31">
        <f t="shared" si="144"/>
        <v>204.75</v>
      </c>
    </row>
    <row r="724" spans="3:19" x14ac:dyDescent="0.25">
      <c r="C724" t="s">
        <v>11</v>
      </c>
      <c r="D724" s="18" t="s">
        <v>70</v>
      </c>
      <c r="E724">
        <v>21</v>
      </c>
      <c r="F724">
        <v>68</v>
      </c>
      <c r="G724" s="33">
        <f t="shared" si="145"/>
        <v>1428</v>
      </c>
      <c r="H724" s="1" t="s">
        <v>94</v>
      </c>
      <c r="I724" s="1">
        <v>43077</v>
      </c>
      <c r="J724" t="s">
        <v>22</v>
      </c>
      <c r="K724">
        <v>2017</v>
      </c>
      <c r="L724" s="1">
        <v>43078</v>
      </c>
      <c r="M724" s="31">
        <f t="shared" si="142"/>
        <v>71.400000000000006</v>
      </c>
      <c r="N724" s="31">
        <f t="shared" si="143"/>
        <v>1356.6</v>
      </c>
      <c r="O724">
        <v>6</v>
      </c>
      <c r="P724" t="s">
        <v>56</v>
      </c>
      <c r="Q724" t="s">
        <v>85</v>
      </c>
      <c r="R724" t="s">
        <v>86</v>
      </c>
      <c r="S724" s="31">
        <f t="shared" si="144"/>
        <v>214.2</v>
      </c>
    </row>
    <row r="725" spans="3:19" x14ac:dyDescent="0.25">
      <c r="C725" t="s">
        <v>9</v>
      </c>
      <c r="D725" s="18" t="s">
        <v>70</v>
      </c>
      <c r="E725">
        <v>35</v>
      </c>
      <c r="F725">
        <v>20</v>
      </c>
      <c r="G725" s="33">
        <f t="shared" si="145"/>
        <v>700</v>
      </c>
      <c r="H725" s="1" t="s">
        <v>97</v>
      </c>
      <c r="I725" s="1">
        <v>43079</v>
      </c>
      <c r="J725" t="s">
        <v>22</v>
      </c>
      <c r="K725">
        <v>2017</v>
      </c>
      <c r="L725" s="1">
        <v>43109</v>
      </c>
      <c r="M725" s="31">
        <f t="shared" si="142"/>
        <v>0</v>
      </c>
      <c r="N725" s="31">
        <f t="shared" si="143"/>
        <v>700</v>
      </c>
      <c r="O725">
        <v>4</v>
      </c>
      <c r="P725" t="s">
        <v>53</v>
      </c>
      <c r="Q725" t="s">
        <v>81</v>
      </c>
      <c r="R725" t="s">
        <v>86</v>
      </c>
      <c r="S725" s="31">
        <f t="shared" si="144"/>
        <v>35</v>
      </c>
    </row>
    <row r="726" spans="3:19" x14ac:dyDescent="0.25">
      <c r="C726" t="s">
        <v>9</v>
      </c>
      <c r="D726" s="18" t="s">
        <v>70</v>
      </c>
      <c r="E726">
        <v>35</v>
      </c>
      <c r="F726">
        <v>91</v>
      </c>
      <c r="G726" s="33">
        <f t="shared" si="145"/>
        <v>3185</v>
      </c>
      <c r="H726" s="1" t="s">
        <v>93</v>
      </c>
      <c r="I726" s="1">
        <v>43080</v>
      </c>
      <c r="J726" t="s">
        <v>22</v>
      </c>
      <c r="K726">
        <v>2017</v>
      </c>
      <c r="L726" s="1">
        <v>43081</v>
      </c>
      <c r="M726" s="31">
        <f t="shared" si="142"/>
        <v>222.95000000000002</v>
      </c>
      <c r="N726" s="31">
        <f t="shared" si="143"/>
        <v>2962.05</v>
      </c>
      <c r="O726">
        <v>4</v>
      </c>
      <c r="P726" t="s">
        <v>53</v>
      </c>
      <c r="Q726" t="s">
        <v>82</v>
      </c>
      <c r="R726" t="s">
        <v>86</v>
      </c>
      <c r="S726" s="31">
        <f t="shared" si="144"/>
        <v>477.75</v>
      </c>
    </row>
    <row r="727" spans="3:19" x14ac:dyDescent="0.25">
      <c r="C727" t="s">
        <v>7</v>
      </c>
      <c r="D727" s="18" t="s">
        <v>70</v>
      </c>
      <c r="E727">
        <v>11</v>
      </c>
      <c r="F727">
        <v>73</v>
      </c>
      <c r="G727" s="33">
        <f t="shared" si="145"/>
        <v>803</v>
      </c>
      <c r="H727" s="1" t="s">
        <v>93</v>
      </c>
      <c r="I727" s="1">
        <v>43081</v>
      </c>
      <c r="J727" t="s">
        <v>22</v>
      </c>
      <c r="K727">
        <v>2017</v>
      </c>
      <c r="L727" s="1">
        <v>43082</v>
      </c>
      <c r="M727" s="31">
        <f t="shared" si="142"/>
        <v>56.210000000000008</v>
      </c>
      <c r="N727" s="31">
        <f t="shared" si="143"/>
        <v>746.79</v>
      </c>
      <c r="O727">
        <v>1</v>
      </c>
      <c r="P727" t="s">
        <v>89</v>
      </c>
      <c r="Q727" t="s">
        <v>89</v>
      </c>
      <c r="R727" t="s">
        <v>87</v>
      </c>
      <c r="S727" s="31">
        <f t="shared" si="144"/>
        <v>0</v>
      </c>
    </row>
    <row r="728" spans="3:19" x14ac:dyDescent="0.25">
      <c r="C728" t="s">
        <v>10</v>
      </c>
      <c r="D728" s="18" t="s">
        <v>71</v>
      </c>
      <c r="E728">
        <v>26</v>
      </c>
      <c r="F728">
        <v>16</v>
      </c>
      <c r="G728" s="33">
        <f t="shared" si="145"/>
        <v>416</v>
      </c>
      <c r="H728" s="1" t="s">
        <v>97</v>
      </c>
      <c r="I728" s="1">
        <v>43081</v>
      </c>
      <c r="J728" t="s">
        <v>22</v>
      </c>
      <c r="K728">
        <v>2017</v>
      </c>
      <c r="L728" s="1">
        <v>43111</v>
      </c>
      <c r="M728" s="31">
        <f t="shared" si="142"/>
        <v>0</v>
      </c>
      <c r="N728" s="31">
        <f t="shared" si="143"/>
        <v>416</v>
      </c>
      <c r="O728">
        <v>6</v>
      </c>
      <c r="P728" t="s">
        <v>56</v>
      </c>
      <c r="Q728" t="s">
        <v>84</v>
      </c>
      <c r="R728" t="s">
        <v>86</v>
      </c>
      <c r="S728" s="31">
        <f t="shared" si="144"/>
        <v>20.8</v>
      </c>
    </row>
    <row r="729" spans="3:19" x14ac:dyDescent="0.25">
      <c r="C729" t="s">
        <v>9</v>
      </c>
      <c r="D729" s="18" t="s">
        <v>70</v>
      </c>
      <c r="E729">
        <v>35</v>
      </c>
      <c r="F729">
        <v>54</v>
      </c>
      <c r="G729" s="33">
        <f t="shared" si="145"/>
        <v>1890</v>
      </c>
      <c r="H729" s="1" t="s">
        <v>96</v>
      </c>
      <c r="I729" s="1">
        <v>43081</v>
      </c>
      <c r="J729" t="s">
        <v>22</v>
      </c>
      <c r="K729">
        <v>2017</v>
      </c>
      <c r="L729" s="1">
        <v>43111</v>
      </c>
      <c r="M729" s="31">
        <f t="shared" si="142"/>
        <v>0</v>
      </c>
      <c r="N729" s="31">
        <f t="shared" si="143"/>
        <v>1890</v>
      </c>
      <c r="O729">
        <v>5</v>
      </c>
      <c r="P729" t="s">
        <v>57</v>
      </c>
      <c r="Q729" t="s">
        <v>80</v>
      </c>
      <c r="R729" t="s">
        <v>86</v>
      </c>
      <c r="S729" s="31">
        <f t="shared" si="144"/>
        <v>283.5</v>
      </c>
    </row>
    <row r="730" spans="3:19" x14ac:dyDescent="0.25">
      <c r="C730" t="s">
        <v>5</v>
      </c>
      <c r="D730" s="18" t="s">
        <v>70</v>
      </c>
      <c r="E730">
        <v>48</v>
      </c>
      <c r="F730">
        <v>21</v>
      </c>
      <c r="G730" s="33">
        <f t="shared" si="145"/>
        <v>1008</v>
      </c>
      <c r="H730" s="1" t="s">
        <v>94</v>
      </c>
      <c r="I730" s="1">
        <v>43082</v>
      </c>
      <c r="J730" t="s">
        <v>22</v>
      </c>
      <c r="K730">
        <v>2017</v>
      </c>
      <c r="L730" s="1">
        <v>43083</v>
      </c>
      <c r="M730" s="31">
        <f t="shared" si="142"/>
        <v>50.400000000000006</v>
      </c>
      <c r="N730" s="31">
        <f t="shared" si="143"/>
        <v>957.6</v>
      </c>
      <c r="O730">
        <v>4</v>
      </c>
      <c r="P730" t="s">
        <v>53</v>
      </c>
      <c r="Q730" t="s">
        <v>85</v>
      </c>
      <c r="R730" t="s">
        <v>86</v>
      </c>
      <c r="S730" s="31">
        <f t="shared" si="144"/>
        <v>151.19999999999999</v>
      </c>
    </row>
    <row r="731" spans="3:19" x14ac:dyDescent="0.25">
      <c r="C731" t="s">
        <v>4</v>
      </c>
      <c r="D731" s="18" t="s">
        <v>71</v>
      </c>
      <c r="E731">
        <v>38</v>
      </c>
      <c r="F731">
        <v>54</v>
      </c>
      <c r="G731" s="33">
        <f t="shared" ref="G731:G732" si="146">F731*E731</f>
        <v>2052</v>
      </c>
      <c r="H731" s="1" t="s">
        <v>96</v>
      </c>
      <c r="I731" s="1">
        <v>43083</v>
      </c>
      <c r="J731" t="s">
        <v>22</v>
      </c>
      <c r="K731">
        <v>2017</v>
      </c>
      <c r="L731" s="1">
        <v>43113</v>
      </c>
      <c r="M731" s="31">
        <f t="shared" si="142"/>
        <v>0</v>
      </c>
      <c r="N731" s="31">
        <f t="shared" si="143"/>
        <v>2052</v>
      </c>
      <c r="O731">
        <v>6</v>
      </c>
      <c r="P731" t="s">
        <v>56</v>
      </c>
      <c r="Q731" t="s">
        <v>85</v>
      </c>
      <c r="R731" t="s">
        <v>86</v>
      </c>
      <c r="S731" s="31">
        <f t="shared" si="144"/>
        <v>307.8</v>
      </c>
    </row>
    <row r="732" spans="3:19" x14ac:dyDescent="0.25">
      <c r="C732" t="s">
        <v>10</v>
      </c>
      <c r="D732" s="18" t="s">
        <v>71</v>
      </c>
      <c r="E732">
        <v>26</v>
      </c>
      <c r="F732">
        <v>14</v>
      </c>
      <c r="G732" s="33">
        <f t="shared" si="146"/>
        <v>364</v>
      </c>
      <c r="H732" s="1" t="s">
        <v>96</v>
      </c>
      <c r="I732" s="1">
        <v>43083</v>
      </c>
      <c r="J732" t="s">
        <v>22</v>
      </c>
      <c r="K732">
        <v>2017</v>
      </c>
      <c r="L732" s="1">
        <v>43113</v>
      </c>
      <c r="M732" s="31">
        <f t="shared" si="142"/>
        <v>0</v>
      </c>
      <c r="N732" s="31">
        <f t="shared" si="143"/>
        <v>364</v>
      </c>
      <c r="O732">
        <v>3</v>
      </c>
      <c r="P732" t="s">
        <v>55</v>
      </c>
      <c r="Q732" t="s">
        <v>83</v>
      </c>
      <c r="R732" t="s">
        <v>86</v>
      </c>
      <c r="S732" s="31">
        <f t="shared" si="144"/>
        <v>18.2</v>
      </c>
    </row>
    <row r="733" spans="3:19" x14ac:dyDescent="0.25">
      <c r="C733" t="s">
        <v>8</v>
      </c>
      <c r="D733" s="18" t="s">
        <v>70</v>
      </c>
      <c r="E733">
        <v>44</v>
      </c>
      <c r="F733">
        <v>17</v>
      </c>
      <c r="G733" s="33">
        <f>F733*E733</f>
        <v>748</v>
      </c>
      <c r="H733" s="1" t="s">
        <v>97</v>
      </c>
      <c r="I733" s="1">
        <v>43083</v>
      </c>
      <c r="J733" t="s">
        <v>22</v>
      </c>
      <c r="K733">
        <v>2017</v>
      </c>
      <c r="L733" s="1">
        <v>43113</v>
      </c>
      <c r="M733" s="31">
        <f t="shared" si="142"/>
        <v>0</v>
      </c>
      <c r="N733" s="31">
        <f t="shared" si="143"/>
        <v>748</v>
      </c>
      <c r="O733">
        <v>6</v>
      </c>
      <c r="P733" t="s">
        <v>56</v>
      </c>
      <c r="Q733" t="s">
        <v>83</v>
      </c>
      <c r="R733" t="s">
        <v>86</v>
      </c>
      <c r="S733" s="31">
        <f t="shared" si="144"/>
        <v>37.4</v>
      </c>
    </row>
    <row r="734" spans="3:19" x14ac:dyDescent="0.25">
      <c r="C734" t="s">
        <v>7</v>
      </c>
      <c r="D734" s="18" t="s">
        <v>70</v>
      </c>
      <c r="E734">
        <v>11</v>
      </c>
      <c r="F734">
        <v>39</v>
      </c>
      <c r="G734" s="33">
        <f>F734*E734</f>
        <v>429</v>
      </c>
      <c r="H734" s="1" t="s">
        <v>96</v>
      </c>
      <c r="I734" s="1">
        <v>43083</v>
      </c>
      <c r="J734" t="s">
        <v>22</v>
      </c>
      <c r="K734">
        <v>2017</v>
      </c>
      <c r="L734" s="1">
        <v>43113</v>
      </c>
      <c r="M734" s="31">
        <f t="shared" si="142"/>
        <v>0</v>
      </c>
      <c r="N734" s="31">
        <f t="shared" si="143"/>
        <v>429</v>
      </c>
      <c r="O734">
        <v>6</v>
      </c>
      <c r="P734" t="s">
        <v>56</v>
      </c>
      <c r="Q734" t="s">
        <v>83</v>
      </c>
      <c r="R734" t="s">
        <v>86</v>
      </c>
      <c r="S734" s="31">
        <f t="shared" si="144"/>
        <v>21.450000000000003</v>
      </c>
    </row>
    <row r="735" spans="3:19" x14ac:dyDescent="0.25">
      <c r="C735" t="s">
        <v>4</v>
      </c>
      <c r="D735" s="18" t="s">
        <v>71</v>
      </c>
      <c r="E735">
        <v>38</v>
      </c>
      <c r="F735">
        <v>20</v>
      </c>
      <c r="G735" s="33">
        <f t="shared" ref="G735:G738" si="147">F735*E735</f>
        <v>760</v>
      </c>
      <c r="H735" s="1" t="s">
        <v>93</v>
      </c>
      <c r="I735" s="1">
        <v>43084</v>
      </c>
      <c r="J735" t="s">
        <v>22</v>
      </c>
      <c r="K735">
        <v>2017</v>
      </c>
      <c r="L735" s="1">
        <v>43085</v>
      </c>
      <c r="M735" s="31">
        <f t="shared" si="142"/>
        <v>53.2</v>
      </c>
      <c r="N735" s="31">
        <f t="shared" si="143"/>
        <v>706.8</v>
      </c>
      <c r="O735">
        <v>3</v>
      </c>
      <c r="P735" t="s">
        <v>55</v>
      </c>
      <c r="Q735" t="s">
        <v>81</v>
      </c>
      <c r="R735" t="s">
        <v>86</v>
      </c>
      <c r="S735" s="31">
        <f t="shared" si="144"/>
        <v>38</v>
      </c>
    </row>
    <row r="736" spans="3:19" x14ac:dyDescent="0.25">
      <c r="C736" t="s">
        <v>10</v>
      </c>
      <c r="D736" s="18" t="s">
        <v>71</v>
      </c>
      <c r="E736">
        <v>26</v>
      </c>
      <c r="F736">
        <v>17</v>
      </c>
      <c r="G736" s="33">
        <f t="shared" si="147"/>
        <v>442</v>
      </c>
      <c r="H736" s="1" t="s">
        <v>93</v>
      </c>
      <c r="I736" s="1">
        <v>43084</v>
      </c>
      <c r="J736" t="s">
        <v>22</v>
      </c>
      <c r="K736">
        <v>2017</v>
      </c>
      <c r="L736" s="1">
        <v>43085</v>
      </c>
      <c r="M736" s="31">
        <f t="shared" si="142"/>
        <v>30.94</v>
      </c>
      <c r="N736" s="31">
        <f t="shared" si="143"/>
        <v>411.06</v>
      </c>
      <c r="O736">
        <v>1</v>
      </c>
      <c r="P736" t="s">
        <v>89</v>
      </c>
      <c r="Q736" t="s">
        <v>89</v>
      </c>
      <c r="R736" t="s">
        <v>87</v>
      </c>
      <c r="S736" s="31">
        <f t="shared" si="144"/>
        <v>0</v>
      </c>
    </row>
    <row r="737" spans="3:19" x14ac:dyDescent="0.25">
      <c r="C737" t="s">
        <v>4</v>
      </c>
      <c r="D737" s="18" t="s">
        <v>71</v>
      </c>
      <c r="E737">
        <v>38</v>
      </c>
      <c r="F737">
        <v>21</v>
      </c>
      <c r="G737" s="33">
        <f t="shared" si="147"/>
        <v>798</v>
      </c>
      <c r="H737" s="1" t="s">
        <v>97</v>
      </c>
      <c r="I737" s="1">
        <v>43085</v>
      </c>
      <c r="J737" t="s">
        <v>22</v>
      </c>
      <c r="K737">
        <v>2017</v>
      </c>
      <c r="L737" s="1">
        <v>43115</v>
      </c>
      <c r="M737" s="31">
        <f t="shared" si="142"/>
        <v>0</v>
      </c>
      <c r="N737" s="31">
        <f t="shared" si="143"/>
        <v>798</v>
      </c>
      <c r="O737">
        <v>3</v>
      </c>
      <c r="P737" t="s">
        <v>55</v>
      </c>
      <c r="Q737" t="s">
        <v>82</v>
      </c>
      <c r="R737" t="s">
        <v>86</v>
      </c>
      <c r="S737" s="31">
        <f t="shared" si="144"/>
        <v>39.900000000000006</v>
      </c>
    </row>
    <row r="738" spans="3:19" x14ac:dyDescent="0.25">
      <c r="C738" t="s">
        <v>4</v>
      </c>
      <c r="D738" s="18" t="s">
        <v>71</v>
      </c>
      <c r="E738">
        <v>38</v>
      </c>
      <c r="F738">
        <v>40</v>
      </c>
      <c r="G738" s="33">
        <f t="shared" si="147"/>
        <v>1520</v>
      </c>
      <c r="H738" s="1" t="s">
        <v>93</v>
      </c>
      <c r="I738" s="1">
        <v>43086</v>
      </c>
      <c r="J738" t="s">
        <v>22</v>
      </c>
      <c r="K738">
        <v>2017</v>
      </c>
      <c r="L738" s="1">
        <v>43087</v>
      </c>
      <c r="M738" s="31">
        <f t="shared" si="142"/>
        <v>106.4</v>
      </c>
      <c r="N738" s="31">
        <f t="shared" si="143"/>
        <v>1413.6</v>
      </c>
      <c r="O738">
        <v>4</v>
      </c>
      <c r="P738" t="s">
        <v>53</v>
      </c>
      <c r="Q738" t="s">
        <v>83</v>
      </c>
      <c r="R738" t="s">
        <v>86</v>
      </c>
      <c r="S738" s="31">
        <f t="shared" si="144"/>
        <v>228</v>
      </c>
    </row>
    <row r="739" spans="3:19" x14ac:dyDescent="0.25">
      <c r="C739" t="s">
        <v>11</v>
      </c>
      <c r="D739" s="18" t="s">
        <v>70</v>
      </c>
      <c r="E739">
        <v>21</v>
      </c>
      <c r="F739">
        <v>10</v>
      </c>
      <c r="G739" s="33">
        <f t="shared" ref="G739:G746" si="148">F739*E739</f>
        <v>210</v>
      </c>
      <c r="H739" s="1" t="s">
        <v>97</v>
      </c>
      <c r="I739" s="1">
        <v>43086</v>
      </c>
      <c r="J739" t="s">
        <v>22</v>
      </c>
      <c r="K739">
        <v>2017</v>
      </c>
      <c r="L739" s="1">
        <v>43116</v>
      </c>
      <c r="M739" s="31">
        <f t="shared" si="142"/>
        <v>0</v>
      </c>
      <c r="N739" s="31">
        <f t="shared" si="143"/>
        <v>210</v>
      </c>
      <c r="O739">
        <v>1</v>
      </c>
      <c r="P739" t="s">
        <v>89</v>
      </c>
      <c r="Q739" t="s">
        <v>89</v>
      </c>
      <c r="R739" t="s">
        <v>87</v>
      </c>
      <c r="S739" s="31">
        <f t="shared" si="144"/>
        <v>0</v>
      </c>
    </row>
    <row r="740" spans="3:19" x14ac:dyDescent="0.25">
      <c r="C740" t="s">
        <v>6</v>
      </c>
      <c r="D740" s="18" t="s">
        <v>71</v>
      </c>
      <c r="E740">
        <v>26</v>
      </c>
      <c r="F740">
        <v>26</v>
      </c>
      <c r="G740" s="33">
        <f t="shared" si="148"/>
        <v>676</v>
      </c>
      <c r="H740" s="1" t="s">
        <v>97</v>
      </c>
      <c r="I740" s="1">
        <v>43087</v>
      </c>
      <c r="J740" t="s">
        <v>22</v>
      </c>
      <c r="K740">
        <v>2017</v>
      </c>
      <c r="L740" s="1">
        <v>43117</v>
      </c>
      <c r="M740" s="31">
        <f t="shared" si="142"/>
        <v>0</v>
      </c>
      <c r="N740" s="31">
        <f t="shared" si="143"/>
        <v>676</v>
      </c>
      <c r="O740">
        <v>1</v>
      </c>
      <c r="P740" t="s">
        <v>89</v>
      </c>
      <c r="Q740" t="s">
        <v>89</v>
      </c>
      <c r="R740" t="s">
        <v>87</v>
      </c>
      <c r="S740" s="31">
        <f t="shared" si="144"/>
        <v>0</v>
      </c>
    </row>
    <row r="741" spans="3:19" x14ac:dyDescent="0.25">
      <c r="C741" t="s">
        <v>7</v>
      </c>
      <c r="D741" s="18" t="s">
        <v>70</v>
      </c>
      <c r="E741">
        <v>11</v>
      </c>
      <c r="F741">
        <v>12</v>
      </c>
      <c r="G741" s="33">
        <f t="shared" si="148"/>
        <v>132</v>
      </c>
      <c r="H741" s="1" t="s">
        <v>93</v>
      </c>
      <c r="I741" s="1">
        <v>43087</v>
      </c>
      <c r="J741" t="s">
        <v>22</v>
      </c>
      <c r="K741">
        <v>2017</v>
      </c>
      <c r="L741" s="1">
        <v>43088</v>
      </c>
      <c r="M741" s="31">
        <f t="shared" si="142"/>
        <v>9.24</v>
      </c>
      <c r="N741" s="31">
        <f t="shared" si="143"/>
        <v>122.76</v>
      </c>
      <c r="O741">
        <v>4</v>
      </c>
      <c r="P741" t="s">
        <v>53</v>
      </c>
      <c r="Q741" t="s">
        <v>85</v>
      </c>
      <c r="R741" t="s">
        <v>86</v>
      </c>
      <c r="S741" s="31">
        <f t="shared" si="144"/>
        <v>6.6000000000000005</v>
      </c>
    </row>
    <row r="742" spans="3:19" x14ac:dyDescent="0.25">
      <c r="C742" t="s">
        <v>9</v>
      </c>
      <c r="D742" s="18" t="s">
        <v>70</v>
      </c>
      <c r="E742">
        <v>35</v>
      </c>
      <c r="F742">
        <v>13</v>
      </c>
      <c r="G742" s="33">
        <f t="shared" si="148"/>
        <v>455</v>
      </c>
      <c r="H742" s="1" t="s">
        <v>96</v>
      </c>
      <c r="I742" s="1">
        <v>43089</v>
      </c>
      <c r="J742" t="s">
        <v>22</v>
      </c>
      <c r="K742">
        <v>2017</v>
      </c>
      <c r="L742" s="1">
        <v>43119</v>
      </c>
      <c r="M742" s="31">
        <f t="shared" si="142"/>
        <v>0</v>
      </c>
      <c r="N742" s="31">
        <f t="shared" si="143"/>
        <v>455</v>
      </c>
      <c r="O742">
        <v>3</v>
      </c>
      <c r="P742" t="s">
        <v>55</v>
      </c>
      <c r="Q742" t="s">
        <v>80</v>
      </c>
      <c r="R742" t="s">
        <v>86</v>
      </c>
      <c r="S742" s="31">
        <f t="shared" si="144"/>
        <v>22.75</v>
      </c>
    </row>
    <row r="743" spans="3:19" x14ac:dyDescent="0.25">
      <c r="C743" t="s">
        <v>10</v>
      </c>
      <c r="D743" t="s">
        <v>71</v>
      </c>
      <c r="E743">
        <v>26</v>
      </c>
      <c r="F743">
        <v>26</v>
      </c>
      <c r="G743" s="33">
        <f t="shared" si="148"/>
        <v>676</v>
      </c>
      <c r="H743" s="1" t="s">
        <v>96</v>
      </c>
      <c r="I743" s="1">
        <v>43090</v>
      </c>
      <c r="J743" t="s">
        <v>22</v>
      </c>
      <c r="K743">
        <v>2017</v>
      </c>
      <c r="L743" s="1">
        <v>43120</v>
      </c>
      <c r="M743" s="31">
        <f t="shared" si="142"/>
        <v>0</v>
      </c>
      <c r="N743" s="31">
        <f t="shared" si="143"/>
        <v>676</v>
      </c>
      <c r="O743">
        <v>2</v>
      </c>
      <c r="P743" t="s">
        <v>54</v>
      </c>
      <c r="Q743" t="s">
        <v>85</v>
      </c>
      <c r="R743" t="s">
        <v>86</v>
      </c>
      <c r="S743" s="31">
        <f t="shared" si="144"/>
        <v>33.800000000000004</v>
      </c>
    </row>
    <row r="744" spans="3:19" x14ac:dyDescent="0.25">
      <c r="C744" t="s">
        <v>9</v>
      </c>
      <c r="D744" s="18" t="s">
        <v>70</v>
      </c>
      <c r="E744">
        <v>35</v>
      </c>
      <c r="F744">
        <v>18</v>
      </c>
      <c r="G744" s="33">
        <f t="shared" si="148"/>
        <v>630</v>
      </c>
      <c r="H744" s="1" t="s">
        <v>93</v>
      </c>
      <c r="I744" s="1">
        <v>43090</v>
      </c>
      <c r="J744" t="s">
        <v>22</v>
      </c>
      <c r="K744">
        <v>2017</v>
      </c>
      <c r="L744" s="1">
        <v>43091</v>
      </c>
      <c r="M744" s="31">
        <f t="shared" si="142"/>
        <v>44.1</v>
      </c>
      <c r="N744" s="31">
        <f t="shared" si="143"/>
        <v>585.9</v>
      </c>
      <c r="O744">
        <v>1</v>
      </c>
      <c r="P744" t="s">
        <v>89</v>
      </c>
      <c r="Q744" t="s">
        <v>89</v>
      </c>
      <c r="R744" t="s">
        <v>87</v>
      </c>
      <c r="S744" s="31">
        <f t="shared" si="144"/>
        <v>0</v>
      </c>
    </row>
    <row r="745" spans="3:19" x14ac:dyDescent="0.25">
      <c r="C745" t="s">
        <v>4</v>
      </c>
      <c r="D745" s="18" t="s">
        <v>71</v>
      </c>
      <c r="E745">
        <v>38</v>
      </c>
      <c r="F745">
        <v>76</v>
      </c>
      <c r="G745" s="33">
        <f t="shared" si="148"/>
        <v>2888</v>
      </c>
      <c r="H745" s="1" t="s">
        <v>96</v>
      </c>
      <c r="I745" s="1">
        <v>43090</v>
      </c>
      <c r="J745" t="s">
        <v>22</v>
      </c>
      <c r="K745">
        <v>2017</v>
      </c>
      <c r="L745" s="1">
        <v>43120</v>
      </c>
      <c r="M745" s="31">
        <f t="shared" si="142"/>
        <v>0</v>
      </c>
      <c r="N745" s="31">
        <f t="shared" si="143"/>
        <v>2888</v>
      </c>
      <c r="O745">
        <v>4</v>
      </c>
      <c r="P745" t="s">
        <v>53</v>
      </c>
      <c r="Q745" t="s">
        <v>80</v>
      </c>
      <c r="R745" t="s">
        <v>86</v>
      </c>
      <c r="S745" s="31">
        <f t="shared" si="144"/>
        <v>433.2</v>
      </c>
    </row>
    <row r="746" spans="3:19" x14ac:dyDescent="0.25">
      <c r="C746" t="s">
        <v>8</v>
      </c>
      <c r="D746" s="18" t="s">
        <v>70</v>
      </c>
      <c r="E746">
        <v>44</v>
      </c>
      <c r="F746">
        <v>41</v>
      </c>
      <c r="G746" s="33">
        <f t="shared" si="148"/>
        <v>1804</v>
      </c>
      <c r="H746" s="1" t="s">
        <v>97</v>
      </c>
      <c r="I746" s="1">
        <v>43091</v>
      </c>
      <c r="J746" t="s">
        <v>22</v>
      </c>
      <c r="K746">
        <v>2017</v>
      </c>
      <c r="L746" s="1">
        <v>43121</v>
      </c>
      <c r="M746" s="31">
        <f t="shared" si="142"/>
        <v>0</v>
      </c>
      <c r="N746" s="31">
        <f t="shared" si="143"/>
        <v>1804</v>
      </c>
      <c r="O746">
        <v>6</v>
      </c>
      <c r="P746" t="s">
        <v>56</v>
      </c>
      <c r="Q746" t="s">
        <v>81</v>
      </c>
      <c r="R746" t="s">
        <v>86</v>
      </c>
      <c r="S746" s="31">
        <f t="shared" si="144"/>
        <v>270.59999999999997</v>
      </c>
    </row>
    <row r="747" spans="3:19" x14ac:dyDescent="0.25">
      <c r="C747" t="s">
        <v>10</v>
      </c>
      <c r="D747" s="18" t="s">
        <v>71</v>
      </c>
      <c r="E747">
        <v>26</v>
      </c>
      <c r="F747">
        <v>18</v>
      </c>
      <c r="G747" s="33">
        <f t="shared" ref="G747:G749" si="149">F747*E747</f>
        <v>468</v>
      </c>
      <c r="H747" s="1" t="s">
        <v>97</v>
      </c>
      <c r="I747" s="1">
        <v>43093</v>
      </c>
      <c r="J747" t="s">
        <v>22</v>
      </c>
      <c r="K747">
        <v>2017</v>
      </c>
      <c r="L747" s="1">
        <v>43123</v>
      </c>
      <c r="M747" s="31">
        <f t="shared" si="142"/>
        <v>0</v>
      </c>
      <c r="N747" s="31">
        <f t="shared" si="143"/>
        <v>468</v>
      </c>
      <c r="O747">
        <v>3</v>
      </c>
      <c r="P747" t="s">
        <v>55</v>
      </c>
      <c r="Q747" t="s">
        <v>81</v>
      </c>
      <c r="R747" t="s">
        <v>86</v>
      </c>
      <c r="S747" s="31">
        <f t="shared" si="144"/>
        <v>23.400000000000002</v>
      </c>
    </row>
    <row r="748" spans="3:19" x14ac:dyDescent="0.25">
      <c r="C748" t="s">
        <v>10</v>
      </c>
      <c r="D748" s="18" t="s">
        <v>71</v>
      </c>
      <c r="E748">
        <v>26</v>
      </c>
      <c r="F748">
        <v>42</v>
      </c>
      <c r="G748" s="33">
        <f t="shared" si="149"/>
        <v>1092</v>
      </c>
      <c r="H748" s="1" t="s">
        <v>97</v>
      </c>
      <c r="I748" s="1">
        <v>43094</v>
      </c>
      <c r="J748" t="s">
        <v>22</v>
      </c>
      <c r="K748">
        <v>2017</v>
      </c>
      <c r="L748" s="1">
        <v>43124</v>
      </c>
      <c r="M748" s="31">
        <f t="shared" si="142"/>
        <v>0</v>
      </c>
      <c r="N748" s="31">
        <f t="shared" si="143"/>
        <v>1092</v>
      </c>
      <c r="O748">
        <v>4</v>
      </c>
      <c r="P748" t="s">
        <v>53</v>
      </c>
      <c r="Q748" t="s">
        <v>83</v>
      </c>
      <c r="R748" t="s">
        <v>86</v>
      </c>
      <c r="S748" s="31">
        <f t="shared" si="144"/>
        <v>163.79999999999998</v>
      </c>
    </row>
    <row r="749" spans="3:19" x14ac:dyDescent="0.25">
      <c r="C749" t="s">
        <v>10</v>
      </c>
      <c r="D749" s="18" t="s">
        <v>71</v>
      </c>
      <c r="E749">
        <v>26</v>
      </c>
      <c r="F749">
        <v>38</v>
      </c>
      <c r="G749" s="33">
        <f t="shared" si="149"/>
        <v>988</v>
      </c>
      <c r="H749" s="1" t="s">
        <v>96</v>
      </c>
      <c r="I749" s="1">
        <v>43094</v>
      </c>
      <c r="J749" t="s">
        <v>22</v>
      </c>
      <c r="K749">
        <v>2017</v>
      </c>
      <c r="L749" s="1">
        <v>43124</v>
      </c>
      <c r="M749" s="31">
        <f t="shared" si="142"/>
        <v>0</v>
      </c>
      <c r="N749" s="31">
        <f t="shared" si="143"/>
        <v>988</v>
      </c>
      <c r="O749">
        <v>4</v>
      </c>
      <c r="P749" t="s">
        <v>53</v>
      </c>
      <c r="Q749" t="s">
        <v>81</v>
      </c>
      <c r="R749" t="s">
        <v>86</v>
      </c>
      <c r="S749" s="31">
        <f t="shared" si="144"/>
        <v>49.400000000000006</v>
      </c>
    </row>
    <row r="750" spans="3:19" x14ac:dyDescent="0.25">
      <c r="C750" t="s">
        <v>11</v>
      </c>
      <c r="D750" s="18" t="s">
        <v>70</v>
      </c>
      <c r="E750">
        <v>21</v>
      </c>
      <c r="F750">
        <v>99</v>
      </c>
      <c r="G750" s="33">
        <f t="shared" ref="G750:G761" si="150">F750*E750</f>
        <v>2079</v>
      </c>
      <c r="H750" s="1" t="s">
        <v>94</v>
      </c>
      <c r="I750" s="1">
        <v>43094</v>
      </c>
      <c r="J750" t="s">
        <v>22</v>
      </c>
      <c r="K750">
        <v>2017</v>
      </c>
      <c r="L750" s="1">
        <v>43095</v>
      </c>
      <c r="M750" s="31">
        <f t="shared" si="142"/>
        <v>103.95</v>
      </c>
      <c r="N750" s="31">
        <f t="shared" si="143"/>
        <v>1975.05</v>
      </c>
      <c r="O750">
        <v>5</v>
      </c>
      <c r="P750" t="s">
        <v>57</v>
      </c>
      <c r="Q750" t="s">
        <v>84</v>
      </c>
      <c r="R750" t="s">
        <v>86</v>
      </c>
      <c r="S750" s="31">
        <f t="shared" si="144"/>
        <v>311.84999999999997</v>
      </c>
    </row>
    <row r="751" spans="3:19" x14ac:dyDescent="0.25">
      <c r="C751" t="s">
        <v>8</v>
      </c>
      <c r="D751" t="s">
        <v>70</v>
      </c>
      <c r="E751">
        <v>44</v>
      </c>
      <c r="F751">
        <v>40</v>
      </c>
      <c r="G751" s="33">
        <f t="shared" si="150"/>
        <v>1760</v>
      </c>
      <c r="H751" s="1" t="s">
        <v>93</v>
      </c>
      <c r="I751" s="1">
        <v>43095</v>
      </c>
      <c r="J751" t="s">
        <v>22</v>
      </c>
      <c r="K751">
        <v>2017</v>
      </c>
      <c r="L751" s="1">
        <v>43096</v>
      </c>
      <c r="M751" s="31">
        <f t="shared" si="142"/>
        <v>123.20000000000002</v>
      </c>
      <c r="N751" s="31">
        <f t="shared" si="143"/>
        <v>1636.8</v>
      </c>
      <c r="O751">
        <v>2</v>
      </c>
      <c r="P751" t="s">
        <v>54</v>
      </c>
      <c r="Q751" t="s">
        <v>80</v>
      </c>
      <c r="R751" t="s">
        <v>86</v>
      </c>
      <c r="S751" s="31">
        <f t="shared" si="144"/>
        <v>264</v>
      </c>
    </row>
    <row r="752" spans="3:19" x14ac:dyDescent="0.25">
      <c r="C752" t="s">
        <v>8</v>
      </c>
      <c r="D752" s="18" t="s">
        <v>70</v>
      </c>
      <c r="E752">
        <v>44</v>
      </c>
      <c r="F752">
        <v>16</v>
      </c>
      <c r="G752" s="33">
        <f t="shared" si="150"/>
        <v>704</v>
      </c>
      <c r="H752" s="1" t="s">
        <v>97</v>
      </c>
      <c r="I752" s="1">
        <v>43095</v>
      </c>
      <c r="J752" t="s">
        <v>22</v>
      </c>
      <c r="K752">
        <v>2017</v>
      </c>
      <c r="L752" s="1">
        <v>43125</v>
      </c>
      <c r="M752" s="31">
        <f t="shared" si="142"/>
        <v>0</v>
      </c>
      <c r="N752" s="31">
        <f t="shared" si="143"/>
        <v>704</v>
      </c>
      <c r="O752">
        <v>5</v>
      </c>
      <c r="P752" t="s">
        <v>57</v>
      </c>
      <c r="Q752" t="s">
        <v>83</v>
      </c>
      <c r="R752" t="s">
        <v>86</v>
      </c>
      <c r="S752" s="31">
        <f t="shared" si="144"/>
        <v>35.200000000000003</v>
      </c>
    </row>
    <row r="753" spans="3:19" x14ac:dyDescent="0.25">
      <c r="C753" t="s">
        <v>5</v>
      </c>
      <c r="D753" s="18" t="s">
        <v>70</v>
      </c>
      <c r="E753">
        <v>48</v>
      </c>
      <c r="F753">
        <v>18</v>
      </c>
      <c r="G753" s="33">
        <f t="shared" si="150"/>
        <v>864</v>
      </c>
      <c r="H753" s="1" t="s">
        <v>96</v>
      </c>
      <c r="I753" s="1">
        <v>43095</v>
      </c>
      <c r="J753" t="s">
        <v>22</v>
      </c>
      <c r="K753">
        <v>2017</v>
      </c>
      <c r="L753" s="1">
        <v>43125</v>
      </c>
      <c r="M753" s="31">
        <f t="shared" si="142"/>
        <v>0</v>
      </c>
      <c r="N753" s="31">
        <f t="shared" si="143"/>
        <v>864</v>
      </c>
      <c r="O753">
        <v>6</v>
      </c>
      <c r="P753" t="s">
        <v>56</v>
      </c>
      <c r="Q753" t="s">
        <v>83</v>
      </c>
      <c r="R753" t="s">
        <v>86</v>
      </c>
      <c r="S753" s="31">
        <f t="shared" si="144"/>
        <v>43.2</v>
      </c>
    </row>
    <row r="754" spans="3:19" x14ac:dyDescent="0.25">
      <c r="C754" t="s">
        <v>11</v>
      </c>
      <c r="D754" t="s">
        <v>70</v>
      </c>
      <c r="E754">
        <v>21</v>
      </c>
      <c r="F754">
        <v>50</v>
      </c>
      <c r="G754" s="33">
        <f t="shared" si="150"/>
        <v>1050</v>
      </c>
      <c r="H754" s="1" t="s">
        <v>96</v>
      </c>
      <c r="I754" s="1">
        <v>43096</v>
      </c>
      <c r="J754" t="s">
        <v>22</v>
      </c>
      <c r="K754">
        <v>2017</v>
      </c>
      <c r="L754" s="1">
        <v>43126</v>
      </c>
      <c r="M754" s="31">
        <f t="shared" si="142"/>
        <v>0</v>
      </c>
      <c r="N754" s="31">
        <f t="shared" si="143"/>
        <v>1050</v>
      </c>
      <c r="O754">
        <v>2</v>
      </c>
      <c r="P754" t="s">
        <v>54</v>
      </c>
      <c r="Q754" t="s">
        <v>83</v>
      </c>
      <c r="R754" t="s">
        <v>86</v>
      </c>
      <c r="S754" s="31">
        <f t="shared" si="144"/>
        <v>157.5</v>
      </c>
    </row>
    <row r="755" spans="3:19" x14ac:dyDescent="0.25">
      <c r="C755" t="s">
        <v>11</v>
      </c>
      <c r="D755" s="18" t="s">
        <v>70</v>
      </c>
      <c r="E755">
        <v>21</v>
      </c>
      <c r="F755">
        <v>35</v>
      </c>
      <c r="G755" s="33">
        <f t="shared" si="150"/>
        <v>735</v>
      </c>
      <c r="H755" s="1" t="s">
        <v>97</v>
      </c>
      <c r="I755" s="1">
        <v>43096</v>
      </c>
      <c r="J755" t="s">
        <v>22</v>
      </c>
      <c r="K755">
        <v>2017</v>
      </c>
      <c r="L755" s="1">
        <v>43126</v>
      </c>
      <c r="M755" s="31">
        <f t="shared" si="142"/>
        <v>0</v>
      </c>
      <c r="N755" s="31">
        <f t="shared" si="143"/>
        <v>735</v>
      </c>
      <c r="O755">
        <v>4</v>
      </c>
      <c r="P755" t="s">
        <v>53</v>
      </c>
      <c r="Q755" t="s">
        <v>81</v>
      </c>
      <c r="R755" t="s">
        <v>86</v>
      </c>
      <c r="S755" s="31">
        <f t="shared" si="144"/>
        <v>36.75</v>
      </c>
    </row>
    <row r="756" spans="3:19" x14ac:dyDescent="0.25">
      <c r="C756" t="s">
        <v>7</v>
      </c>
      <c r="D756" s="18" t="s">
        <v>70</v>
      </c>
      <c r="E756">
        <v>11</v>
      </c>
      <c r="F756">
        <v>41</v>
      </c>
      <c r="G756" s="33">
        <f t="shared" si="150"/>
        <v>451</v>
      </c>
      <c r="H756" s="1" t="s">
        <v>94</v>
      </c>
      <c r="I756" s="1">
        <v>43096</v>
      </c>
      <c r="J756" t="s">
        <v>22</v>
      </c>
      <c r="K756">
        <v>2017</v>
      </c>
      <c r="L756" s="1">
        <v>43097</v>
      </c>
      <c r="M756" s="31">
        <f t="shared" si="142"/>
        <v>22.55</v>
      </c>
      <c r="N756" s="31">
        <f t="shared" si="143"/>
        <v>428.45</v>
      </c>
      <c r="O756">
        <v>4</v>
      </c>
      <c r="P756" t="s">
        <v>53</v>
      </c>
      <c r="Q756" t="s">
        <v>84</v>
      </c>
      <c r="R756" t="s">
        <v>86</v>
      </c>
      <c r="S756" s="31">
        <f t="shared" si="144"/>
        <v>22.55</v>
      </c>
    </row>
    <row r="757" spans="3:19" x14ac:dyDescent="0.25">
      <c r="C757" t="s">
        <v>5</v>
      </c>
      <c r="D757" s="18" t="s">
        <v>70</v>
      </c>
      <c r="E757">
        <v>48</v>
      </c>
      <c r="F757">
        <v>13</v>
      </c>
      <c r="G757" s="33">
        <f t="shared" si="150"/>
        <v>624</v>
      </c>
      <c r="H757" s="1" t="s">
        <v>97</v>
      </c>
      <c r="I757" s="1">
        <v>43096</v>
      </c>
      <c r="J757" t="s">
        <v>22</v>
      </c>
      <c r="K757">
        <v>2017</v>
      </c>
      <c r="L757" s="1">
        <v>43126</v>
      </c>
      <c r="M757" s="31">
        <f t="shared" si="142"/>
        <v>0</v>
      </c>
      <c r="N757" s="31">
        <f t="shared" si="143"/>
        <v>624</v>
      </c>
      <c r="O757">
        <v>1</v>
      </c>
      <c r="P757" t="s">
        <v>89</v>
      </c>
      <c r="Q757" t="s">
        <v>89</v>
      </c>
      <c r="R757" t="s">
        <v>87</v>
      </c>
      <c r="S757" s="31">
        <f t="shared" si="144"/>
        <v>0</v>
      </c>
    </row>
    <row r="758" spans="3:19" x14ac:dyDescent="0.25">
      <c r="C758" t="s">
        <v>7</v>
      </c>
      <c r="D758" s="18" t="s">
        <v>70</v>
      </c>
      <c r="E758">
        <v>11</v>
      </c>
      <c r="F758">
        <v>15</v>
      </c>
      <c r="G758" s="33">
        <f t="shared" si="150"/>
        <v>165</v>
      </c>
      <c r="H758" s="1" t="s">
        <v>93</v>
      </c>
      <c r="I758" s="1">
        <v>43096</v>
      </c>
      <c r="J758" t="s">
        <v>22</v>
      </c>
      <c r="K758">
        <v>2017</v>
      </c>
      <c r="L758" s="1">
        <v>43097</v>
      </c>
      <c r="M758" s="31">
        <f t="shared" si="142"/>
        <v>11.55</v>
      </c>
      <c r="N758" s="31">
        <f t="shared" si="143"/>
        <v>153.44999999999999</v>
      </c>
      <c r="O758">
        <v>5</v>
      </c>
      <c r="P758" t="s">
        <v>57</v>
      </c>
      <c r="Q758" t="s">
        <v>83</v>
      </c>
      <c r="R758" t="s">
        <v>86</v>
      </c>
      <c r="S758" s="31">
        <f t="shared" si="144"/>
        <v>8.25</v>
      </c>
    </row>
    <row r="759" spans="3:19" x14ac:dyDescent="0.25">
      <c r="C759" t="s">
        <v>11</v>
      </c>
      <c r="D759" s="18" t="s">
        <v>70</v>
      </c>
      <c r="E759">
        <v>21</v>
      </c>
      <c r="F759">
        <v>40</v>
      </c>
      <c r="G759" s="33">
        <f t="shared" si="150"/>
        <v>840</v>
      </c>
      <c r="H759" s="1" t="s">
        <v>97</v>
      </c>
      <c r="I759" s="1">
        <v>43096</v>
      </c>
      <c r="J759" t="s">
        <v>22</v>
      </c>
      <c r="K759">
        <v>2017</v>
      </c>
      <c r="L759" s="1">
        <v>43126</v>
      </c>
      <c r="M759" s="31">
        <f t="shared" si="142"/>
        <v>0</v>
      </c>
      <c r="N759" s="31">
        <f t="shared" si="143"/>
        <v>840</v>
      </c>
      <c r="O759">
        <v>1</v>
      </c>
      <c r="P759" t="s">
        <v>89</v>
      </c>
      <c r="Q759" t="s">
        <v>89</v>
      </c>
      <c r="R759" t="s">
        <v>87</v>
      </c>
      <c r="S759" s="31">
        <f t="shared" si="144"/>
        <v>0</v>
      </c>
    </row>
    <row r="760" spans="3:19" x14ac:dyDescent="0.25">
      <c r="C760" t="s">
        <v>10</v>
      </c>
      <c r="D760" s="18" t="s">
        <v>71</v>
      </c>
      <c r="E760">
        <v>26</v>
      </c>
      <c r="F760">
        <v>46</v>
      </c>
      <c r="G760" s="33">
        <f t="shared" si="150"/>
        <v>1196</v>
      </c>
      <c r="H760" s="1" t="s">
        <v>97</v>
      </c>
      <c r="I760" s="1">
        <v>43096</v>
      </c>
      <c r="J760" t="s">
        <v>22</v>
      </c>
      <c r="K760">
        <v>2017</v>
      </c>
      <c r="L760" s="1">
        <v>43126</v>
      </c>
      <c r="M760" s="31">
        <f t="shared" si="142"/>
        <v>0</v>
      </c>
      <c r="N760" s="31">
        <f t="shared" si="143"/>
        <v>1196</v>
      </c>
      <c r="O760">
        <v>6</v>
      </c>
      <c r="P760" t="s">
        <v>56</v>
      </c>
      <c r="Q760" t="s">
        <v>83</v>
      </c>
      <c r="R760" t="s">
        <v>86</v>
      </c>
      <c r="S760" s="31">
        <f t="shared" si="144"/>
        <v>179.4</v>
      </c>
    </row>
    <row r="761" spans="3:19" x14ac:dyDescent="0.25">
      <c r="C761" t="s">
        <v>9</v>
      </c>
      <c r="D761" s="18" t="s">
        <v>70</v>
      </c>
      <c r="E761">
        <v>35</v>
      </c>
      <c r="F761">
        <v>69</v>
      </c>
      <c r="G761" s="33">
        <f t="shared" si="150"/>
        <v>2415</v>
      </c>
      <c r="H761" s="1" t="s">
        <v>93</v>
      </c>
      <c r="I761" s="1">
        <v>43097</v>
      </c>
      <c r="J761" t="s">
        <v>22</v>
      </c>
      <c r="K761">
        <v>2017</v>
      </c>
      <c r="L761" s="1">
        <v>43098</v>
      </c>
      <c r="M761" s="31">
        <f t="shared" si="142"/>
        <v>169.05</v>
      </c>
      <c r="N761" s="31">
        <f t="shared" si="143"/>
        <v>2245.9499999999998</v>
      </c>
      <c r="O761">
        <v>6</v>
      </c>
      <c r="P761" t="s">
        <v>56</v>
      </c>
      <c r="Q761" t="s">
        <v>84</v>
      </c>
      <c r="R761" t="s">
        <v>86</v>
      </c>
      <c r="S761" s="31">
        <f t="shared" si="144"/>
        <v>362.25</v>
      </c>
    </row>
    <row r="762" spans="3:19" x14ac:dyDescent="0.25">
      <c r="C762" t="s">
        <v>10</v>
      </c>
      <c r="D762" s="18" t="s">
        <v>71</v>
      </c>
      <c r="E762">
        <v>26</v>
      </c>
      <c r="F762">
        <v>64</v>
      </c>
      <c r="G762" s="33">
        <f t="shared" ref="G762:G764" si="151">F762*E762</f>
        <v>1664</v>
      </c>
      <c r="H762" s="1" t="s">
        <v>94</v>
      </c>
      <c r="I762" s="1">
        <v>43097</v>
      </c>
      <c r="J762" t="s">
        <v>22</v>
      </c>
      <c r="K762">
        <v>2017</v>
      </c>
      <c r="L762" s="1">
        <v>43098</v>
      </c>
      <c r="M762" s="31">
        <f t="shared" si="142"/>
        <v>83.2</v>
      </c>
      <c r="N762" s="31">
        <f t="shared" si="143"/>
        <v>1580.8</v>
      </c>
      <c r="O762">
        <v>4</v>
      </c>
      <c r="P762" t="s">
        <v>53</v>
      </c>
      <c r="Q762" t="s">
        <v>83</v>
      </c>
      <c r="R762" t="s">
        <v>86</v>
      </c>
      <c r="S762" s="31">
        <f t="shared" si="144"/>
        <v>249.6</v>
      </c>
    </row>
    <row r="763" spans="3:19" x14ac:dyDescent="0.25">
      <c r="C763" t="s">
        <v>12</v>
      </c>
      <c r="D763" s="18" t="s">
        <v>71</v>
      </c>
      <c r="E763">
        <v>44</v>
      </c>
      <c r="F763">
        <v>79</v>
      </c>
      <c r="G763" s="33">
        <f t="shared" si="151"/>
        <v>3476</v>
      </c>
      <c r="H763" s="1" t="s">
        <v>96</v>
      </c>
      <c r="I763" s="1">
        <v>43097</v>
      </c>
      <c r="J763" t="s">
        <v>22</v>
      </c>
      <c r="K763">
        <v>2017</v>
      </c>
      <c r="L763" s="1">
        <v>43127</v>
      </c>
      <c r="M763" s="31">
        <f t="shared" si="142"/>
        <v>0</v>
      </c>
      <c r="N763" s="31">
        <f t="shared" si="143"/>
        <v>3476</v>
      </c>
      <c r="O763">
        <v>5</v>
      </c>
      <c r="P763" t="s">
        <v>57</v>
      </c>
      <c r="Q763" t="s">
        <v>84</v>
      </c>
      <c r="R763" t="s">
        <v>86</v>
      </c>
      <c r="S763" s="31">
        <f t="shared" si="144"/>
        <v>521.4</v>
      </c>
    </row>
    <row r="764" spans="3:19" x14ac:dyDescent="0.25">
      <c r="C764" t="s">
        <v>10</v>
      </c>
      <c r="D764" t="s">
        <v>71</v>
      </c>
      <c r="E764">
        <v>26</v>
      </c>
      <c r="F764">
        <v>41</v>
      </c>
      <c r="G764" s="33">
        <f t="shared" si="151"/>
        <v>1066</v>
      </c>
      <c r="H764" s="1" t="s">
        <v>97</v>
      </c>
      <c r="I764" s="1">
        <v>43098</v>
      </c>
      <c r="J764" t="s">
        <v>22</v>
      </c>
      <c r="K764">
        <v>2017</v>
      </c>
      <c r="L764" s="1">
        <v>43128</v>
      </c>
      <c r="M764" s="31">
        <f t="shared" si="142"/>
        <v>0</v>
      </c>
      <c r="N764" s="31">
        <f t="shared" si="143"/>
        <v>1066</v>
      </c>
      <c r="O764">
        <v>2</v>
      </c>
      <c r="P764" t="s">
        <v>54</v>
      </c>
      <c r="Q764" t="s">
        <v>85</v>
      </c>
      <c r="R764" t="s">
        <v>86</v>
      </c>
      <c r="S764" s="31">
        <f t="shared" si="144"/>
        <v>159.9</v>
      </c>
    </row>
    <row r="765" spans="3:19" x14ac:dyDescent="0.25">
      <c r="C765" t="s">
        <v>7</v>
      </c>
      <c r="D765" s="18" t="s">
        <v>70</v>
      </c>
      <c r="E765">
        <v>11</v>
      </c>
      <c r="F765">
        <v>37</v>
      </c>
      <c r="G765" s="33">
        <f>F765*E765</f>
        <v>407</v>
      </c>
      <c r="H765" s="1" t="s">
        <v>97</v>
      </c>
      <c r="I765" s="1">
        <v>43098</v>
      </c>
      <c r="J765" t="s">
        <v>22</v>
      </c>
      <c r="K765">
        <v>2017</v>
      </c>
      <c r="L765" s="1">
        <v>43128</v>
      </c>
      <c r="M765" s="31">
        <f t="shared" si="142"/>
        <v>0</v>
      </c>
      <c r="N765" s="31">
        <f t="shared" si="143"/>
        <v>407</v>
      </c>
      <c r="O765">
        <v>5</v>
      </c>
      <c r="P765" t="s">
        <v>57</v>
      </c>
      <c r="Q765" t="s">
        <v>85</v>
      </c>
      <c r="R765" t="s">
        <v>86</v>
      </c>
      <c r="S765" s="31">
        <f t="shared" si="144"/>
        <v>20.350000000000001</v>
      </c>
    </row>
    <row r="766" spans="3:19" x14ac:dyDescent="0.25">
      <c r="C766" t="s">
        <v>10</v>
      </c>
      <c r="D766" s="18" t="s">
        <v>71</v>
      </c>
      <c r="E766">
        <v>26</v>
      </c>
      <c r="F766">
        <v>24</v>
      </c>
      <c r="G766" s="33">
        <f>F766*E766</f>
        <v>624</v>
      </c>
      <c r="H766" s="1" t="s">
        <v>93</v>
      </c>
      <c r="I766" s="1">
        <v>43098</v>
      </c>
      <c r="J766" t="s">
        <v>22</v>
      </c>
      <c r="K766">
        <v>2017</v>
      </c>
      <c r="L766" s="1">
        <v>43099</v>
      </c>
      <c r="M766" s="31">
        <f t="shared" si="142"/>
        <v>43.680000000000007</v>
      </c>
      <c r="N766" s="31">
        <f t="shared" si="143"/>
        <v>580.31999999999994</v>
      </c>
      <c r="O766">
        <v>6</v>
      </c>
      <c r="P766" t="s">
        <v>56</v>
      </c>
      <c r="Q766" t="s">
        <v>84</v>
      </c>
      <c r="R766" t="s">
        <v>86</v>
      </c>
      <c r="S766" s="31">
        <f t="shared" si="144"/>
        <v>31.200000000000003</v>
      </c>
    </row>
    <row r="767" spans="3:19" x14ac:dyDescent="0.25">
      <c r="C767" t="s">
        <v>5</v>
      </c>
      <c r="D767" s="18" t="s">
        <v>70</v>
      </c>
      <c r="E767">
        <v>48</v>
      </c>
      <c r="F767">
        <v>18</v>
      </c>
      <c r="G767" s="33">
        <f>F767*E767</f>
        <v>864</v>
      </c>
      <c r="H767" s="1" t="s">
        <v>96</v>
      </c>
      <c r="I767" s="1">
        <v>43098</v>
      </c>
      <c r="J767" t="s">
        <v>22</v>
      </c>
      <c r="K767">
        <v>2017</v>
      </c>
      <c r="L767" s="1">
        <v>43128</v>
      </c>
      <c r="M767" s="31">
        <f t="shared" si="142"/>
        <v>0</v>
      </c>
      <c r="N767" s="31">
        <f t="shared" si="143"/>
        <v>864</v>
      </c>
      <c r="O767">
        <v>3</v>
      </c>
      <c r="P767" t="s">
        <v>55</v>
      </c>
      <c r="Q767" t="s">
        <v>85</v>
      </c>
      <c r="R767" t="s">
        <v>86</v>
      </c>
      <c r="S767" s="31">
        <f t="shared" si="144"/>
        <v>43.2</v>
      </c>
    </row>
    <row r="768" spans="3:19" x14ac:dyDescent="0.25">
      <c r="C768" t="s">
        <v>11</v>
      </c>
      <c r="D768" s="18" t="s">
        <v>70</v>
      </c>
      <c r="E768">
        <v>21</v>
      </c>
      <c r="F768">
        <v>30</v>
      </c>
      <c r="G768" s="33">
        <f>F768*E768</f>
        <v>630</v>
      </c>
      <c r="H768" s="1" t="s">
        <v>96</v>
      </c>
      <c r="I768" s="1">
        <v>43099</v>
      </c>
      <c r="J768" t="s">
        <v>22</v>
      </c>
      <c r="K768">
        <v>2017</v>
      </c>
      <c r="L768" s="1">
        <v>43129</v>
      </c>
      <c r="M768" s="31">
        <f t="shared" si="142"/>
        <v>0</v>
      </c>
      <c r="N768" s="31">
        <f t="shared" si="143"/>
        <v>630</v>
      </c>
      <c r="O768">
        <v>3</v>
      </c>
      <c r="P768" t="s">
        <v>55</v>
      </c>
      <c r="Q768" t="s">
        <v>83</v>
      </c>
      <c r="R768" t="s">
        <v>86</v>
      </c>
      <c r="S768" s="31">
        <f t="shared" si="144"/>
        <v>31.5</v>
      </c>
    </row>
    <row r="769" spans="3:19" x14ac:dyDescent="0.25">
      <c r="C769" t="s">
        <v>11</v>
      </c>
      <c r="D769" s="18" t="s">
        <v>70</v>
      </c>
      <c r="E769">
        <v>21</v>
      </c>
      <c r="F769">
        <v>65</v>
      </c>
      <c r="G769" s="33">
        <f>F769*E769</f>
        <v>1365</v>
      </c>
      <c r="H769" s="1" t="s">
        <v>97</v>
      </c>
      <c r="I769" s="1">
        <v>43099</v>
      </c>
      <c r="J769" t="s">
        <v>22</v>
      </c>
      <c r="K769">
        <v>2017</v>
      </c>
      <c r="L769" s="1">
        <v>43129</v>
      </c>
      <c r="M769" s="31">
        <f t="shared" si="142"/>
        <v>0</v>
      </c>
      <c r="N769" s="31">
        <f t="shared" si="143"/>
        <v>1365</v>
      </c>
      <c r="O769">
        <v>3</v>
      </c>
      <c r="P769" t="s">
        <v>55</v>
      </c>
      <c r="Q769" t="s">
        <v>82</v>
      </c>
      <c r="R769" t="s">
        <v>86</v>
      </c>
      <c r="S769" s="31">
        <f t="shared" si="144"/>
        <v>204.75</v>
      </c>
    </row>
    <row r="770" spans="3:19" x14ac:dyDescent="0.25">
      <c r="C770" t="s">
        <v>4</v>
      </c>
      <c r="D770" s="18" t="s">
        <v>71</v>
      </c>
      <c r="E770">
        <v>38</v>
      </c>
      <c r="F770">
        <v>24</v>
      </c>
      <c r="G770" s="33">
        <f t="shared" ref="G770:G771" si="152">F770*E770</f>
        <v>912</v>
      </c>
      <c r="H770" s="1" t="s">
        <v>94</v>
      </c>
      <c r="I770" s="1">
        <v>43099</v>
      </c>
      <c r="J770" t="s">
        <v>22</v>
      </c>
      <c r="K770">
        <v>2017</v>
      </c>
      <c r="L770" s="1">
        <v>43100</v>
      </c>
      <c r="M770" s="31">
        <f t="shared" si="142"/>
        <v>45.6</v>
      </c>
      <c r="N770" s="31">
        <f t="shared" si="143"/>
        <v>866.4</v>
      </c>
      <c r="O770">
        <v>3</v>
      </c>
      <c r="P770" t="s">
        <v>55</v>
      </c>
      <c r="Q770" t="s">
        <v>82</v>
      </c>
      <c r="R770" t="s">
        <v>86</v>
      </c>
      <c r="S770" s="31">
        <f t="shared" si="144"/>
        <v>45.6</v>
      </c>
    </row>
    <row r="771" spans="3:19" x14ac:dyDescent="0.25">
      <c r="C771" t="s">
        <v>10</v>
      </c>
      <c r="D771" t="s">
        <v>71</v>
      </c>
      <c r="E771">
        <v>26</v>
      </c>
      <c r="F771">
        <v>22</v>
      </c>
      <c r="G771" s="33">
        <f t="shared" si="152"/>
        <v>572</v>
      </c>
      <c r="H771" s="1" t="s">
        <v>96</v>
      </c>
      <c r="I771" s="1">
        <v>43100</v>
      </c>
      <c r="J771" t="s">
        <v>22</v>
      </c>
      <c r="K771">
        <v>2017</v>
      </c>
      <c r="L771" s="1">
        <v>43130</v>
      </c>
      <c r="M771" s="31">
        <f t="shared" si="142"/>
        <v>0</v>
      </c>
      <c r="N771" s="31">
        <f t="shared" si="143"/>
        <v>572</v>
      </c>
      <c r="O771">
        <v>1</v>
      </c>
      <c r="P771" t="s">
        <v>89</v>
      </c>
      <c r="Q771" t="s">
        <v>89</v>
      </c>
      <c r="R771" t="s">
        <v>87</v>
      </c>
      <c r="S771" s="31">
        <f t="shared" si="144"/>
        <v>0</v>
      </c>
    </row>
    <row r="772" spans="3:19" x14ac:dyDescent="0.25">
      <c r="C772" t="s">
        <v>8</v>
      </c>
      <c r="D772" s="18" t="s">
        <v>70</v>
      </c>
      <c r="E772">
        <v>44</v>
      </c>
      <c r="F772">
        <v>47</v>
      </c>
      <c r="G772" s="33">
        <f>F772*E772</f>
        <v>2068</v>
      </c>
      <c r="H772" s="1" t="s">
        <v>93</v>
      </c>
      <c r="I772" s="1">
        <v>43100</v>
      </c>
      <c r="J772" t="s">
        <v>22</v>
      </c>
      <c r="K772">
        <v>2017</v>
      </c>
      <c r="L772" s="1">
        <v>43101</v>
      </c>
      <c r="M772" s="31">
        <f t="shared" ref="M772:M835" si="153">ABS(IF(H772="Cartão à vista",G772*(-5%),IF(H772="À vista boleto",G772*(-7%),0)))</f>
        <v>144.76000000000002</v>
      </c>
      <c r="N772" s="31">
        <f t="shared" ref="N772:N835" si="154">G772-M772</f>
        <v>1923.24</v>
      </c>
      <c r="O772">
        <v>5</v>
      </c>
      <c r="P772" t="s">
        <v>57</v>
      </c>
      <c r="Q772" t="s">
        <v>82</v>
      </c>
      <c r="R772" t="s">
        <v>86</v>
      </c>
      <c r="S772" s="31">
        <f t="shared" ref="S772:S835" si="155">IF(AND(R772="Manual",G772&gt;=1000),G772*15%,IF(AND(R772="Manual",G772&lt;1000),G772*5%,0))</f>
        <v>310.2</v>
      </c>
    </row>
    <row r="773" spans="3:19" x14ac:dyDescent="0.25">
      <c r="C773" t="s">
        <v>7</v>
      </c>
      <c r="D773" t="s">
        <v>70</v>
      </c>
      <c r="E773">
        <v>11</v>
      </c>
      <c r="F773">
        <v>31</v>
      </c>
      <c r="G773" s="33">
        <f>F773*E773</f>
        <v>341</v>
      </c>
      <c r="H773" s="1" t="s">
        <v>97</v>
      </c>
      <c r="I773" s="1">
        <v>43100</v>
      </c>
      <c r="J773" t="s">
        <v>22</v>
      </c>
      <c r="K773">
        <v>2017</v>
      </c>
      <c r="L773" s="1">
        <v>43130</v>
      </c>
      <c r="M773" s="31">
        <f t="shared" si="153"/>
        <v>0</v>
      </c>
      <c r="N773" s="31">
        <f t="shared" si="154"/>
        <v>341</v>
      </c>
      <c r="O773">
        <v>2</v>
      </c>
      <c r="P773" t="s">
        <v>54</v>
      </c>
      <c r="Q773" t="s">
        <v>80</v>
      </c>
      <c r="R773" t="s">
        <v>86</v>
      </c>
      <c r="S773" s="31">
        <f t="shared" si="155"/>
        <v>17.05</v>
      </c>
    </row>
    <row r="774" spans="3:19" x14ac:dyDescent="0.25">
      <c r="C774" t="s">
        <v>4</v>
      </c>
      <c r="D774" s="18" t="s">
        <v>71</v>
      </c>
      <c r="E774">
        <v>38</v>
      </c>
      <c r="F774">
        <v>86</v>
      </c>
      <c r="G774" s="33">
        <f t="shared" ref="G774:G775" si="156">F774*E774</f>
        <v>3268</v>
      </c>
      <c r="H774" s="1" t="s">
        <v>96</v>
      </c>
      <c r="I774" s="1">
        <v>43100</v>
      </c>
      <c r="J774" t="s">
        <v>22</v>
      </c>
      <c r="K774">
        <v>2017</v>
      </c>
      <c r="L774" s="1">
        <v>43130</v>
      </c>
      <c r="M774" s="31">
        <f t="shared" si="153"/>
        <v>0</v>
      </c>
      <c r="N774" s="31">
        <f t="shared" si="154"/>
        <v>3268</v>
      </c>
      <c r="O774">
        <v>5</v>
      </c>
      <c r="P774" t="s">
        <v>57</v>
      </c>
      <c r="Q774" t="s">
        <v>82</v>
      </c>
      <c r="R774" t="s">
        <v>86</v>
      </c>
      <c r="S774" s="31">
        <f t="shared" si="155"/>
        <v>490.2</v>
      </c>
    </row>
    <row r="775" spans="3:19" x14ac:dyDescent="0.25">
      <c r="C775" t="s">
        <v>12</v>
      </c>
      <c r="D775" s="18" t="s">
        <v>71</v>
      </c>
      <c r="E775">
        <v>44</v>
      </c>
      <c r="F775" s="10">
        <v>10</v>
      </c>
      <c r="G775" s="33">
        <f t="shared" si="156"/>
        <v>440</v>
      </c>
      <c r="H775" s="1" t="s">
        <v>97</v>
      </c>
      <c r="I775" s="1">
        <v>43101</v>
      </c>
      <c r="J775" t="s">
        <v>15</v>
      </c>
      <c r="K775">
        <v>2018</v>
      </c>
      <c r="L775" s="1">
        <v>43131</v>
      </c>
      <c r="M775" s="31">
        <f t="shared" si="153"/>
        <v>0</v>
      </c>
      <c r="N775" s="31">
        <f t="shared" si="154"/>
        <v>440</v>
      </c>
      <c r="O775">
        <v>3</v>
      </c>
      <c r="P775" t="s">
        <v>55</v>
      </c>
      <c r="Q775" t="s">
        <v>81</v>
      </c>
      <c r="R775" t="s">
        <v>86</v>
      </c>
      <c r="S775" s="31">
        <f t="shared" si="155"/>
        <v>22</v>
      </c>
    </row>
    <row r="776" spans="3:19" x14ac:dyDescent="0.25">
      <c r="C776" t="s">
        <v>11</v>
      </c>
      <c r="D776" s="18" t="s">
        <v>70</v>
      </c>
      <c r="E776">
        <v>21</v>
      </c>
      <c r="F776" s="10">
        <v>20</v>
      </c>
      <c r="G776" s="33">
        <v>1050</v>
      </c>
      <c r="H776" s="1" t="s">
        <v>96</v>
      </c>
      <c r="I776" s="1">
        <v>43102</v>
      </c>
      <c r="J776" t="s">
        <v>15</v>
      </c>
      <c r="K776">
        <v>2018</v>
      </c>
      <c r="L776" s="1">
        <v>43132</v>
      </c>
      <c r="M776" s="31">
        <f t="shared" si="153"/>
        <v>0</v>
      </c>
      <c r="N776" s="31">
        <f t="shared" si="154"/>
        <v>1050</v>
      </c>
      <c r="O776">
        <v>3</v>
      </c>
      <c r="P776" t="s">
        <v>55</v>
      </c>
      <c r="Q776" t="s">
        <v>85</v>
      </c>
      <c r="R776" t="s">
        <v>86</v>
      </c>
      <c r="S776" s="31">
        <f t="shared" si="155"/>
        <v>157.5</v>
      </c>
    </row>
    <row r="777" spans="3:19" x14ac:dyDescent="0.25">
      <c r="C777" t="s">
        <v>10</v>
      </c>
      <c r="D777" s="18" t="s">
        <v>71</v>
      </c>
      <c r="E777">
        <v>26</v>
      </c>
      <c r="F777" s="10">
        <v>15</v>
      </c>
      <c r="G777" s="33">
        <f t="shared" ref="G777:G778" si="157">F777*E777</f>
        <v>390</v>
      </c>
      <c r="H777" s="1" t="s">
        <v>97</v>
      </c>
      <c r="I777" s="1">
        <v>43103</v>
      </c>
      <c r="J777" t="s">
        <v>15</v>
      </c>
      <c r="K777">
        <v>2018</v>
      </c>
      <c r="L777" s="1">
        <v>43133</v>
      </c>
      <c r="M777" s="31">
        <f t="shared" si="153"/>
        <v>0</v>
      </c>
      <c r="N777" s="31">
        <f t="shared" si="154"/>
        <v>390</v>
      </c>
      <c r="O777">
        <v>1</v>
      </c>
      <c r="P777" t="s">
        <v>89</v>
      </c>
      <c r="Q777" t="s">
        <v>89</v>
      </c>
      <c r="R777" t="s">
        <v>87</v>
      </c>
      <c r="S777" s="31">
        <f t="shared" si="155"/>
        <v>0</v>
      </c>
    </row>
    <row r="778" spans="3:19" x14ac:dyDescent="0.25">
      <c r="C778" t="s">
        <v>12</v>
      </c>
      <c r="D778" s="18" t="s">
        <v>71</v>
      </c>
      <c r="E778">
        <v>44</v>
      </c>
      <c r="F778" s="10">
        <v>15</v>
      </c>
      <c r="G778" s="33">
        <f t="shared" si="157"/>
        <v>660</v>
      </c>
      <c r="H778" s="1" t="s">
        <v>93</v>
      </c>
      <c r="I778" s="1">
        <v>43103</v>
      </c>
      <c r="J778" t="s">
        <v>15</v>
      </c>
      <c r="K778">
        <v>2018</v>
      </c>
      <c r="L778" s="1">
        <v>43104</v>
      </c>
      <c r="M778" s="31">
        <f t="shared" si="153"/>
        <v>46.2</v>
      </c>
      <c r="N778" s="31">
        <f t="shared" si="154"/>
        <v>613.79999999999995</v>
      </c>
      <c r="O778">
        <v>3</v>
      </c>
      <c r="P778" t="s">
        <v>55</v>
      </c>
      <c r="Q778" t="s">
        <v>80</v>
      </c>
      <c r="R778" t="s">
        <v>86</v>
      </c>
      <c r="S778" s="31">
        <f t="shared" si="155"/>
        <v>33</v>
      </c>
    </row>
    <row r="779" spans="3:19" x14ac:dyDescent="0.25">
      <c r="C779" t="s">
        <v>8</v>
      </c>
      <c r="D779" t="s">
        <v>70</v>
      </c>
      <c r="E779">
        <v>44</v>
      </c>
      <c r="F779" s="10">
        <v>10</v>
      </c>
      <c r="G779" s="33">
        <v>3960</v>
      </c>
      <c r="H779" s="1" t="s">
        <v>94</v>
      </c>
      <c r="I779" s="1">
        <v>43104</v>
      </c>
      <c r="J779" t="s">
        <v>15</v>
      </c>
      <c r="K779">
        <v>2018</v>
      </c>
      <c r="L779" s="1">
        <v>43105</v>
      </c>
      <c r="M779" s="31">
        <f t="shared" si="153"/>
        <v>198</v>
      </c>
      <c r="N779" s="31">
        <f t="shared" si="154"/>
        <v>3762</v>
      </c>
      <c r="O779">
        <v>2</v>
      </c>
      <c r="P779" t="s">
        <v>54</v>
      </c>
      <c r="Q779" t="s">
        <v>83</v>
      </c>
      <c r="R779" t="s">
        <v>86</v>
      </c>
      <c r="S779" s="31">
        <f t="shared" si="155"/>
        <v>594</v>
      </c>
    </row>
    <row r="780" spans="3:19" x14ac:dyDescent="0.25">
      <c r="C780" t="s">
        <v>9</v>
      </c>
      <c r="D780" s="18" t="s">
        <v>70</v>
      </c>
      <c r="E780">
        <v>35</v>
      </c>
      <c r="F780" s="10">
        <v>32</v>
      </c>
      <c r="G780" s="33">
        <v>1120</v>
      </c>
      <c r="H780" s="1" t="s">
        <v>94</v>
      </c>
      <c r="I780" s="1">
        <v>43105</v>
      </c>
      <c r="J780" t="s">
        <v>15</v>
      </c>
      <c r="K780">
        <v>2018</v>
      </c>
      <c r="L780" s="1">
        <v>43106</v>
      </c>
      <c r="M780" s="31">
        <f t="shared" si="153"/>
        <v>56</v>
      </c>
      <c r="N780" s="31">
        <f t="shared" si="154"/>
        <v>1064</v>
      </c>
      <c r="O780">
        <v>5</v>
      </c>
      <c r="P780" t="s">
        <v>57</v>
      </c>
      <c r="Q780" t="s">
        <v>84</v>
      </c>
      <c r="R780" t="s">
        <v>86</v>
      </c>
      <c r="S780" s="31">
        <f t="shared" si="155"/>
        <v>168</v>
      </c>
    </row>
    <row r="781" spans="3:19" x14ac:dyDescent="0.25">
      <c r="C781" t="s">
        <v>11</v>
      </c>
      <c r="D781" s="18" t="s">
        <v>70</v>
      </c>
      <c r="E781">
        <v>21</v>
      </c>
      <c r="F781" s="10">
        <v>8</v>
      </c>
      <c r="G781" s="33">
        <v>168</v>
      </c>
      <c r="H781" s="1" t="s">
        <v>97</v>
      </c>
      <c r="I781" s="1">
        <v>43105</v>
      </c>
      <c r="J781" t="s">
        <v>15</v>
      </c>
      <c r="K781">
        <v>2018</v>
      </c>
      <c r="L781" s="1">
        <v>43135</v>
      </c>
      <c r="M781" s="31">
        <f t="shared" si="153"/>
        <v>0</v>
      </c>
      <c r="N781" s="31">
        <f t="shared" si="154"/>
        <v>168</v>
      </c>
      <c r="O781">
        <v>6</v>
      </c>
      <c r="P781" t="s">
        <v>56</v>
      </c>
      <c r="Q781" t="s">
        <v>84</v>
      </c>
      <c r="R781" t="s">
        <v>86</v>
      </c>
      <c r="S781" s="31">
        <f t="shared" si="155"/>
        <v>8.4</v>
      </c>
    </row>
    <row r="782" spans="3:19" x14ac:dyDescent="0.25">
      <c r="C782" t="s">
        <v>11</v>
      </c>
      <c r="D782" t="s">
        <v>70</v>
      </c>
      <c r="E782">
        <v>21</v>
      </c>
      <c r="F782" s="10">
        <v>10</v>
      </c>
      <c r="G782" s="33">
        <v>2037</v>
      </c>
      <c r="H782" s="1" t="s">
        <v>97</v>
      </c>
      <c r="I782" s="1">
        <v>43106</v>
      </c>
      <c r="J782" t="s">
        <v>15</v>
      </c>
      <c r="K782">
        <v>2018</v>
      </c>
      <c r="L782" s="1">
        <v>43136</v>
      </c>
      <c r="M782" s="31">
        <f t="shared" si="153"/>
        <v>0</v>
      </c>
      <c r="N782" s="31">
        <f t="shared" si="154"/>
        <v>2037</v>
      </c>
      <c r="O782">
        <v>1</v>
      </c>
      <c r="P782" t="s">
        <v>89</v>
      </c>
      <c r="Q782" t="s">
        <v>89</v>
      </c>
      <c r="R782" t="s">
        <v>87</v>
      </c>
      <c r="S782" s="31">
        <f t="shared" si="155"/>
        <v>0</v>
      </c>
    </row>
    <row r="783" spans="3:19" x14ac:dyDescent="0.25">
      <c r="C783" t="s">
        <v>6</v>
      </c>
      <c r="D783" s="18" t="s">
        <v>71</v>
      </c>
      <c r="E783">
        <v>26</v>
      </c>
      <c r="F783" s="10">
        <v>8</v>
      </c>
      <c r="G783" s="33">
        <f>F783*E783</f>
        <v>208</v>
      </c>
      <c r="H783" s="1" t="s">
        <v>97</v>
      </c>
      <c r="I783" s="1">
        <v>43107</v>
      </c>
      <c r="J783" t="s">
        <v>15</v>
      </c>
      <c r="K783">
        <v>2018</v>
      </c>
      <c r="L783" s="1">
        <v>43137</v>
      </c>
      <c r="M783" s="31">
        <f t="shared" si="153"/>
        <v>0</v>
      </c>
      <c r="N783" s="31">
        <f t="shared" si="154"/>
        <v>208</v>
      </c>
      <c r="O783">
        <v>3</v>
      </c>
      <c r="P783" t="s">
        <v>55</v>
      </c>
      <c r="Q783" t="s">
        <v>80</v>
      </c>
      <c r="R783" t="s">
        <v>86</v>
      </c>
      <c r="S783" s="31">
        <f t="shared" si="155"/>
        <v>10.4</v>
      </c>
    </row>
    <row r="784" spans="3:19" x14ac:dyDescent="0.25">
      <c r="C784" t="s">
        <v>8</v>
      </c>
      <c r="D784" s="18" t="s">
        <v>70</v>
      </c>
      <c r="E784">
        <v>44</v>
      </c>
      <c r="F784" s="10">
        <v>30</v>
      </c>
      <c r="G784" s="33">
        <v>1320</v>
      </c>
      <c r="H784" s="1" t="s">
        <v>94</v>
      </c>
      <c r="I784" s="1">
        <v>43108</v>
      </c>
      <c r="J784" t="s">
        <v>15</v>
      </c>
      <c r="K784">
        <v>2018</v>
      </c>
      <c r="L784" s="1">
        <v>43109</v>
      </c>
      <c r="M784" s="31">
        <f t="shared" si="153"/>
        <v>66</v>
      </c>
      <c r="N784" s="31">
        <f t="shared" si="154"/>
        <v>1254</v>
      </c>
      <c r="O784">
        <v>5</v>
      </c>
      <c r="P784" t="s">
        <v>57</v>
      </c>
      <c r="Q784" t="s">
        <v>80</v>
      </c>
      <c r="R784" t="s">
        <v>86</v>
      </c>
      <c r="S784" s="31">
        <f t="shared" si="155"/>
        <v>198</v>
      </c>
    </row>
    <row r="785" spans="3:19" x14ac:dyDescent="0.25">
      <c r="C785" t="s">
        <v>6</v>
      </c>
      <c r="D785" t="s">
        <v>71</v>
      </c>
      <c r="E785">
        <v>26</v>
      </c>
      <c r="F785" s="10">
        <v>10</v>
      </c>
      <c r="G785" s="33">
        <f>F785*E785</f>
        <v>260</v>
      </c>
      <c r="H785" s="1" t="s">
        <v>97</v>
      </c>
      <c r="I785" s="1">
        <v>43108</v>
      </c>
      <c r="J785" t="s">
        <v>15</v>
      </c>
      <c r="K785">
        <v>2018</v>
      </c>
      <c r="L785" s="1">
        <v>43138</v>
      </c>
      <c r="M785" s="31">
        <f t="shared" si="153"/>
        <v>0</v>
      </c>
      <c r="N785" s="31">
        <f t="shared" si="154"/>
        <v>260</v>
      </c>
      <c r="O785">
        <v>2</v>
      </c>
      <c r="P785" t="s">
        <v>54</v>
      </c>
      <c r="Q785" t="s">
        <v>80</v>
      </c>
      <c r="R785" t="s">
        <v>86</v>
      </c>
      <c r="S785" s="31">
        <f t="shared" si="155"/>
        <v>13</v>
      </c>
    </row>
    <row r="786" spans="3:19" x14ac:dyDescent="0.25">
      <c r="C786" t="s">
        <v>8</v>
      </c>
      <c r="D786" t="s">
        <v>70</v>
      </c>
      <c r="E786">
        <v>44</v>
      </c>
      <c r="F786" s="10">
        <v>8</v>
      </c>
      <c r="G786" s="33">
        <v>3168</v>
      </c>
      <c r="H786" s="1" t="s">
        <v>96</v>
      </c>
      <c r="I786" s="1">
        <v>43108</v>
      </c>
      <c r="J786" t="s">
        <v>15</v>
      </c>
      <c r="K786">
        <v>2018</v>
      </c>
      <c r="L786" s="1">
        <v>43138</v>
      </c>
      <c r="M786" s="31">
        <f t="shared" si="153"/>
        <v>0</v>
      </c>
      <c r="N786" s="31">
        <f t="shared" si="154"/>
        <v>3168</v>
      </c>
      <c r="O786">
        <v>2</v>
      </c>
      <c r="P786" t="s">
        <v>54</v>
      </c>
      <c r="Q786" t="s">
        <v>81</v>
      </c>
      <c r="R786" t="s">
        <v>86</v>
      </c>
      <c r="S786" s="31">
        <f t="shared" si="155"/>
        <v>475.2</v>
      </c>
    </row>
    <row r="787" spans="3:19" x14ac:dyDescent="0.25">
      <c r="C787" t="s">
        <v>5</v>
      </c>
      <c r="D787" s="18" t="s">
        <v>70</v>
      </c>
      <c r="E787">
        <v>48</v>
      </c>
      <c r="F787" s="10">
        <v>9</v>
      </c>
      <c r="G787" s="33">
        <v>432</v>
      </c>
      <c r="H787" s="1" t="s">
        <v>97</v>
      </c>
      <c r="I787" s="1">
        <v>43109</v>
      </c>
      <c r="J787" t="s">
        <v>15</v>
      </c>
      <c r="K787">
        <v>2018</v>
      </c>
      <c r="L787" s="1">
        <v>43139</v>
      </c>
      <c r="M787" s="31">
        <f t="shared" si="153"/>
        <v>0</v>
      </c>
      <c r="N787" s="31">
        <f t="shared" si="154"/>
        <v>432</v>
      </c>
      <c r="O787">
        <v>3</v>
      </c>
      <c r="P787" t="s">
        <v>55</v>
      </c>
      <c r="Q787" t="s">
        <v>83</v>
      </c>
      <c r="R787" t="s">
        <v>86</v>
      </c>
      <c r="S787" s="31">
        <f t="shared" si="155"/>
        <v>21.6</v>
      </c>
    </row>
    <row r="788" spans="3:19" x14ac:dyDescent="0.25">
      <c r="C788" t="s">
        <v>8</v>
      </c>
      <c r="D788" s="18" t="s">
        <v>70</v>
      </c>
      <c r="E788">
        <v>44</v>
      </c>
      <c r="F788" s="10">
        <v>18</v>
      </c>
      <c r="G788" s="33">
        <v>792</v>
      </c>
      <c r="H788" s="1" t="s">
        <v>97</v>
      </c>
      <c r="I788" s="1">
        <v>43110</v>
      </c>
      <c r="J788" t="s">
        <v>15</v>
      </c>
      <c r="K788">
        <v>2018</v>
      </c>
      <c r="L788" s="1">
        <v>43140</v>
      </c>
      <c r="M788" s="31">
        <f t="shared" si="153"/>
        <v>0</v>
      </c>
      <c r="N788" s="31">
        <f t="shared" si="154"/>
        <v>792</v>
      </c>
      <c r="O788">
        <v>3</v>
      </c>
      <c r="P788" t="s">
        <v>55</v>
      </c>
      <c r="Q788" t="s">
        <v>83</v>
      </c>
      <c r="R788" t="s">
        <v>86</v>
      </c>
      <c r="S788" s="31">
        <f t="shared" si="155"/>
        <v>39.6</v>
      </c>
    </row>
    <row r="789" spans="3:19" x14ac:dyDescent="0.25">
      <c r="C789" t="s">
        <v>11</v>
      </c>
      <c r="D789" s="18" t="s">
        <v>70</v>
      </c>
      <c r="E789">
        <v>21</v>
      </c>
      <c r="F789" s="10">
        <v>67</v>
      </c>
      <c r="G789" s="33">
        <v>1407</v>
      </c>
      <c r="H789" s="1" t="s">
        <v>97</v>
      </c>
      <c r="I789" s="1">
        <v>43112</v>
      </c>
      <c r="J789" t="s">
        <v>15</v>
      </c>
      <c r="K789">
        <v>2018</v>
      </c>
      <c r="L789" s="1">
        <v>43142</v>
      </c>
      <c r="M789" s="31">
        <f t="shared" si="153"/>
        <v>0</v>
      </c>
      <c r="N789" s="31">
        <f t="shared" si="154"/>
        <v>1407</v>
      </c>
      <c r="O789">
        <v>5</v>
      </c>
      <c r="P789" t="s">
        <v>57</v>
      </c>
      <c r="Q789" t="s">
        <v>85</v>
      </c>
      <c r="R789" t="s">
        <v>86</v>
      </c>
      <c r="S789" s="31">
        <f t="shared" si="155"/>
        <v>211.04999999999998</v>
      </c>
    </row>
    <row r="790" spans="3:19" x14ac:dyDescent="0.25">
      <c r="C790" t="s">
        <v>6</v>
      </c>
      <c r="D790" s="18" t="s">
        <v>71</v>
      </c>
      <c r="E790">
        <v>26</v>
      </c>
      <c r="F790" s="10">
        <v>55</v>
      </c>
      <c r="G790" s="33">
        <f>F790*E790</f>
        <v>1430</v>
      </c>
      <c r="H790" s="1" t="s">
        <v>96</v>
      </c>
      <c r="I790" s="1">
        <v>43113</v>
      </c>
      <c r="J790" t="s">
        <v>15</v>
      </c>
      <c r="K790">
        <v>2018</v>
      </c>
      <c r="L790" s="1">
        <v>43143</v>
      </c>
      <c r="M790" s="31">
        <f t="shared" si="153"/>
        <v>0</v>
      </c>
      <c r="N790" s="31">
        <f t="shared" si="154"/>
        <v>1430</v>
      </c>
      <c r="O790">
        <v>6</v>
      </c>
      <c r="P790" t="s">
        <v>56</v>
      </c>
      <c r="Q790" t="s">
        <v>80</v>
      </c>
      <c r="R790" t="s">
        <v>86</v>
      </c>
      <c r="S790" s="31">
        <f t="shared" si="155"/>
        <v>214.5</v>
      </c>
    </row>
    <row r="791" spans="3:19" x14ac:dyDescent="0.25">
      <c r="C791" t="s">
        <v>8</v>
      </c>
      <c r="D791" s="18" t="s">
        <v>70</v>
      </c>
      <c r="E791">
        <v>44</v>
      </c>
      <c r="F791" s="10">
        <v>13</v>
      </c>
      <c r="G791" s="33">
        <v>572</v>
      </c>
      <c r="H791" s="1" t="s">
        <v>97</v>
      </c>
      <c r="I791" s="1">
        <v>43113</v>
      </c>
      <c r="J791" t="s">
        <v>15</v>
      </c>
      <c r="K791">
        <v>2018</v>
      </c>
      <c r="L791" s="1">
        <v>43143</v>
      </c>
      <c r="M791" s="31">
        <f t="shared" si="153"/>
        <v>0</v>
      </c>
      <c r="N791" s="31">
        <f t="shared" si="154"/>
        <v>572</v>
      </c>
      <c r="O791">
        <v>5</v>
      </c>
      <c r="P791" t="s">
        <v>57</v>
      </c>
      <c r="Q791" t="s">
        <v>81</v>
      </c>
      <c r="R791" t="s">
        <v>86</v>
      </c>
      <c r="S791" s="31">
        <f t="shared" si="155"/>
        <v>28.6</v>
      </c>
    </row>
    <row r="792" spans="3:19" x14ac:dyDescent="0.25">
      <c r="C792" t="s">
        <v>12</v>
      </c>
      <c r="D792" s="18" t="s">
        <v>71</v>
      </c>
      <c r="E792">
        <v>44</v>
      </c>
      <c r="F792" s="10">
        <v>39</v>
      </c>
      <c r="G792" s="33">
        <f>F792*E792</f>
        <v>1716</v>
      </c>
      <c r="H792" s="1" t="s">
        <v>96</v>
      </c>
      <c r="I792" s="1">
        <v>43114</v>
      </c>
      <c r="J792" t="s">
        <v>15</v>
      </c>
      <c r="K792">
        <v>2018</v>
      </c>
      <c r="L792" s="1">
        <v>43144</v>
      </c>
      <c r="M792" s="31">
        <f t="shared" si="153"/>
        <v>0</v>
      </c>
      <c r="N792" s="31">
        <f t="shared" si="154"/>
        <v>1716</v>
      </c>
      <c r="O792">
        <v>4</v>
      </c>
      <c r="P792" t="s">
        <v>53</v>
      </c>
      <c r="Q792" t="s">
        <v>85</v>
      </c>
      <c r="R792" t="s">
        <v>86</v>
      </c>
      <c r="S792" s="31">
        <f t="shared" si="155"/>
        <v>257.39999999999998</v>
      </c>
    </row>
    <row r="793" spans="3:19" x14ac:dyDescent="0.25">
      <c r="C793" t="s">
        <v>7</v>
      </c>
      <c r="D793" s="18" t="s">
        <v>70</v>
      </c>
      <c r="E793">
        <v>11</v>
      </c>
      <c r="F793" s="10">
        <v>37</v>
      </c>
      <c r="G793" s="33">
        <v>407</v>
      </c>
      <c r="H793" s="1" t="s">
        <v>93</v>
      </c>
      <c r="I793" s="1">
        <v>43114</v>
      </c>
      <c r="J793" t="s">
        <v>15</v>
      </c>
      <c r="K793">
        <v>2018</v>
      </c>
      <c r="L793" s="1">
        <v>43115</v>
      </c>
      <c r="M793" s="31">
        <f t="shared" si="153"/>
        <v>28.490000000000002</v>
      </c>
      <c r="N793" s="31">
        <f t="shared" si="154"/>
        <v>378.51</v>
      </c>
      <c r="O793">
        <v>5</v>
      </c>
      <c r="P793" t="s">
        <v>57</v>
      </c>
      <c r="Q793" t="s">
        <v>84</v>
      </c>
      <c r="R793" t="s">
        <v>86</v>
      </c>
      <c r="S793" s="31">
        <f t="shared" si="155"/>
        <v>20.350000000000001</v>
      </c>
    </row>
    <row r="794" spans="3:19" x14ac:dyDescent="0.25">
      <c r="C794" t="s">
        <v>5</v>
      </c>
      <c r="D794" t="s">
        <v>70</v>
      </c>
      <c r="E794">
        <v>48</v>
      </c>
      <c r="F794" s="10">
        <v>8</v>
      </c>
      <c r="G794" s="33">
        <v>1728</v>
      </c>
      <c r="H794" s="1" t="s">
        <v>97</v>
      </c>
      <c r="I794" s="1">
        <v>43114</v>
      </c>
      <c r="J794" t="s">
        <v>15</v>
      </c>
      <c r="K794">
        <v>2018</v>
      </c>
      <c r="L794" s="1">
        <v>43144</v>
      </c>
      <c r="M794" s="31">
        <f t="shared" si="153"/>
        <v>0</v>
      </c>
      <c r="N794" s="31">
        <f t="shared" si="154"/>
        <v>1728</v>
      </c>
      <c r="O794">
        <v>1</v>
      </c>
      <c r="P794" t="s">
        <v>89</v>
      </c>
      <c r="Q794" t="s">
        <v>89</v>
      </c>
      <c r="R794" t="s">
        <v>87</v>
      </c>
      <c r="S794" s="31">
        <f t="shared" si="155"/>
        <v>0</v>
      </c>
    </row>
    <row r="795" spans="3:19" x14ac:dyDescent="0.25">
      <c r="C795" t="s">
        <v>11</v>
      </c>
      <c r="D795" s="18" t="s">
        <v>70</v>
      </c>
      <c r="E795">
        <v>21</v>
      </c>
      <c r="F795" s="10">
        <v>8</v>
      </c>
      <c r="G795" s="33">
        <v>819</v>
      </c>
      <c r="H795" s="1" t="s">
        <v>97</v>
      </c>
      <c r="I795" s="1">
        <v>43114</v>
      </c>
      <c r="J795" t="s">
        <v>15</v>
      </c>
      <c r="K795">
        <v>2018</v>
      </c>
      <c r="L795" s="1">
        <v>43144</v>
      </c>
      <c r="M795" s="31">
        <f t="shared" si="153"/>
        <v>0</v>
      </c>
      <c r="N795" s="31">
        <f t="shared" si="154"/>
        <v>819</v>
      </c>
      <c r="O795">
        <v>5</v>
      </c>
      <c r="P795" t="s">
        <v>57</v>
      </c>
      <c r="Q795" t="s">
        <v>81</v>
      </c>
      <c r="R795" t="s">
        <v>86</v>
      </c>
      <c r="S795" s="31">
        <f t="shared" si="155"/>
        <v>40.950000000000003</v>
      </c>
    </row>
    <row r="796" spans="3:19" x14ac:dyDescent="0.25">
      <c r="C796" t="s">
        <v>10</v>
      </c>
      <c r="D796" s="18" t="s">
        <v>71</v>
      </c>
      <c r="E796">
        <v>26</v>
      </c>
      <c r="F796" s="10">
        <v>8</v>
      </c>
      <c r="G796" s="33">
        <f t="shared" ref="G796:G797" si="158">F796*E796</f>
        <v>208</v>
      </c>
      <c r="H796" s="1" t="s">
        <v>97</v>
      </c>
      <c r="I796" s="1">
        <v>43115</v>
      </c>
      <c r="J796" t="s">
        <v>15</v>
      </c>
      <c r="K796">
        <v>2018</v>
      </c>
      <c r="L796" s="1">
        <v>43145</v>
      </c>
      <c r="M796" s="31">
        <f t="shared" si="153"/>
        <v>0</v>
      </c>
      <c r="N796" s="31">
        <f t="shared" si="154"/>
        <v>208</v>
      </c>
      <c r="O796">
        <v>3</v>
      </c>
      <c r="P796" t="s">
        <v>55</v>
      </c>
      <c r="Q796" t="s">
        <v>85</v>
      </c>
      <c r="R796" t="s">
        <v>86</v>
      </c>
      <c r="S796" s="31">
        <f t="shared" si="155"/>
        <v>10.4</v>
      </c>
    </row>
    <row r="797" spans="3:19" x14ac:dyDescent="0.25">
      <c r="C797" t="s">
        <v>4</v>
      </c>
      <c r="D797" s="18" t="s">
        <v>71</v>
      </c>
      <c r="E797">
        <v>38</v>
      </c>
      <c r="F797" s="10">
        <v>8</v>
      </c>
      <c r="G797" s="33">
        <f t="shared" si="158"/>
        <v>304</v>
      </c>
      <c r="H797" s="1" t="s">
        <v>96</v>
      </c>
      <c r="I797" s="1">
        <v>43115</v>
      </c>
      <c r="J797" t="s">
        <v>15</v>
      </c>
      <c r="K797">
        <v>2018</v>
      </c>
      <c r="L797" s="1">
        <v>43145</v>
      </c>
      <c r="M797" s="31">
        <f t="shared" si="153"/>
        <v>0</v>
      </c>
      <c r="N797" s="31">
        <f t="shared" si="154"/>
        <v>304</v>
      </c>
      <c r="O797">
        <v>1</v>
      </c>
      <c r="P797" t="s">
        <v>89</v>
      </c>
      <c r="Q797" t="s">
        <v>89</v>
      </c>
      <c r="R797" t="s">
        <v>87</v>
      </c>
      <c r="S797" s="31">
        <f t="shared" si="155"/>
        <v>0</v>
      </c>
    </row>
    <row r="798" spans="3:19" x14ac:dyDescent="0.25">
      <c r="C798" t="s">
        <v>5</v>
      </c>
      <c r="D798" t="s">
        <v>70</v>
      </c>
      <c r="E798">
        <v>48</v>
      </c>
      <c r="F798" s="10">
        <v>8</v>
      </c>
      <c r="G798" s="33">
        <v>2448</v>
      </c>
      <c r="H798" s="1" t="s">
        <v>94</v>
      </c>
      <c r="I798" s="1">
        <v>43115</v>
      </c>
      <c r="J798" t="s">
        <v>15</v>
      </c>
      <c r="K798">
        <v>2018</v>
      </c>
      <c r="L798" s="1">
        <v>43116</v>
      </c>
      <c r="M798" s="31">
        <f t="shared" si="153"/>
        <v>122.4</v>
      </c>
      <c r="N798" s="31">
        <f t="shared" si="154"/>
        <v>2325.6</v>
      </c>
      <c r="O798">
        <v>2</v>
      </c>
      <c r="P798" t="s">
        <v>54</v>
      </c>
      <c r="Q798" t="s">
        <v>80</v>
      </c>
      <c r="R798" t="s">
        <v>86</v>
      </c>
      <c r="S798" s="31">
        <f t="shared" si="155"/>
        <v>367.2</v>
      </c>
    </row>
    <row r="799" spans="3:19" x14ac:dyDescent="0.25">
      <c r="C799" t="s">
        <v>6</v>
      </c>
      <c r="D799" s="18" t="s">
        <v>71</v>
      </c>
      <c r="E799">
        <v>26</v>
      </c>
      <c r="F799" s="10">
        <v>8</v>
      </c>
      <c r="G799" s="33">
        <f t="shared" ref="G799:G801" si="159">F799*E799</f>
        <v>208</v>
      </c>
      <c r="H799" s="1" t="s">
        <v>96</v>
      </c>
      <c r="I799" s="1">
        <v>43116</v>
      </c>
      <c r="J799" t="s">
        <v>15</v>
      </c>
      <c r="K799">
        <v>2018</v>
      </c>
      <c r="L799" s="1">
        <v>43146</v>
      </c>
      <c r="M799" s="31">
        <f t="shared" si="153"/>
        <v>0</v>
      </c>
      <c r="N799" s="31">
        <f t="shared" si="154"/>
        <v>208</v>
      </c>
      <c r="O799">
        <v>5</v>
      </c>
      <c r="P799" t="s">
        <v>57</v>
      </c>
      <c r="Q799" t="s">
        <v>85</v>
      </c>
      <c r="R799" t="s">
        <v>86</v>
      </c>
      <c r="S799" s="31">
        <f t="shared" si="155"/>
        <v>10.4</v>
      </c>
    </row>
    <row r="800" spans="3:19" x14ac:dyDescent="0.25">
      <c r="C800" t="s">
        <v>4</v>
      </c>
      <c r="D800" t="s">
        <v>71</v>
      </c>
      <c r="E800">
        <v>38</v>
      </c>
      <c r="F800" s="10">
        <v>5</v>
      </c>
      <c r="G800" s="33">
        <f t="shared" si="159"/>
        <v>190</v>
      </c>
      <c r="H800" s="1" t="s">
        <v>96</v>
      </c>
      <c r="I800" s="1">
        <v>43117</v>
      </c>
      <c r="J800" t="s">
        <v>15</v>
      </c>
      <c r="K800">
        <v>2018</v>
      </c>
      <c r="L800" s="1">
        <v>43147</v>
      </c>
      <c r="M800" s="31">
        <f t="shared" si="153"/>
        <v>0</v>
      </c>
      <c r="N800" s="31">
        <f t="shared" si="154"/>
        <v>190</v>
      </c>
      <c r="O800">
        <v>2</v>
      </c>
      <c r="P800" t="s">
        <v>54</v>
      </c>
      <c r="Q800" t="s">
        <v>85</v>
      </c>
      <c r="R800" t="s">
        <v>86</v>
      </c>
      <c r="S800" s="31">
        <f t="shared" si="155"/>
        <v>9.5</v>
      </c>
    </row>
    <row r="801" spans="3:19" x14ac:dyDescent="0.25">
      <c r="C801" t="s">
        <v>12</v>
      </c>
      <c r="D801" s="18" t="s">
        <v>71</v>
      </c>
      <c r="E801">
        <v>44</v>
      </c>
      <c r="F801" s="10">
        <v>42</v>
      </c>
      <c r="G801" s="33">
        <f t="shared" si="159"/>
        <v>1848</v>
      </c>
      <c r="H801" s="1" t="s">
        <v>97</v>
      </c>
      <c r="I801" s="1">
        <v>43117</v>
      </c>
      <c r="J801" t="s">
        <v>15</v>
      </c>
      <c r="K801">
        <v>2018</v>
      </c>
      <c r="L801" s="1">
        <v>43147</v>
      </c>
      <c r="M801" s="31">
        <f t="shared" si="153"/>
        <v>0</v>
      </c>
      <c r="N801" s="31">
        <f t="shared" si="154"/>
        <v>1848</v>
      </c>
      <c r="O801">
        <v>5</v>
      </c>
      <c r="P801" t="s">
        <v>57</v>
      </c>
      <c r="Q801" t="s">
        <v>83</v>
      </c>
      <c r="R801" t="s">
        <v>86</v>
      </c>
      <c r="S801" s="31">
        <f t="shared" si="155"/>
        <v>277.2</v>
      </c>
    </row>
    <row r="802" spans="3:19" x14ac:dyDescent="0.25">
      <c r="C802" t="s">
        <v>5</v>
      </c>
      <c r="D802" t="s">
        <v>70</v>
      </c>
      <c r="E802">
        <v>48</v>
      </c>
      <c r="F802" s="10">
        <v>67</v>
      </c>
      <c r="G802" s="33">
        <v>3216</v>
      </c>
      <c r="H802" s="1" t="s">
        <v>96</v>
      </c>
      <c r="I802" s="1">
        <v>43118</v>
      </c>
      <c r="J802" t="s">
        <v>15</v>
      </c>
      <c r="K802">
        <v>2018</v>
      </c>
      <c r="L802" s="1">
        <v>43148</v>
      </c>
      <c r="M802" s="31">
        <f t="shared" si="153"/>
        <v>0</v>
      </c>
      <c r="N802" s="31">
        <f t="shared" si="154"/>
        <v>3216</v>
      </c>
      <c r="O802">
        <v>2</v>
      </c>
      <c r="P802" t="s">
        <v>54</v>
      </c>
      <c r="Q802" t="s">
        <v>83</v>
      </c>
      <c r="R802" t="s">
        <v>86</v>
      </c>
      <c r="S802" s="31">
        <f t="shared" si="155"/>
        <v>482.4</v>
      </c>
    </row>
    <row r="803" spans="3:19" x14ac:dyDescent="0.25">
      <c r="C803" t="s">
        <v>10</v>
      </c>
      <c r="D803" s="18" t="s">
        <v>71</v>
      </c>
      <c r="E803">
        <v>26</v>
      </c>
      <c r="F803" s="10">
        <v>87</v>
      </c>
      <c r="G803" s="33">
        <f t="shared" ref="G803:G804" si="160">F803*E803</f>
        <v>2262</v>
      </c>
      <c r="H803" s="1" t="s">
        <v>97</v>
      </c>
      <c r="I803" s="1">
        <v>43118</v>
      </c>
      <c r="J803" t="s">
        <v>15</v>
      </c>
      <c r="K803">
        <v>2018</v>
      </c>
      <c r="L803" s="1">
        <v>43148</v>
      </c>
      <c r="M803" s="31">
        <f t="shared" si="153"/>
        <v>0</v>
      </c>
      <c r="N803" s="31">
        <f t="shared" si="154"/>
        <v>2262</v>
      </c>
      <c r="O803">
        <v>4</v>
      </c>
      <c r="P803" t="s">
        <v>53</v>
      </c>
      <c r="Q803" t="s">
        <v>84</v>
      </c>
      <c r="R803" t="s">
        <v>86</v>
      </c>
      <c r="S803" s="31">
        <f t="shared" si="155"/>
        <v>339.3</v>
      </c>
    </row>
    <row r="804" spans="3:19" x14ac:dyDescent="0.25">
      <c r="C804" t="s">
        <v>10</v>
      </c>
      <c r="D804" s="18" t="s">
        <v>71</v>
      </c>
      <c r="E804">
        <v>26</v>
      </c>
      <c r="F804" s="10">
        <v>93</v>
      </c>
      <c r="G804" s="33">
        <f t="shared" si="160"/>
        <v>2418</v>
      </c>
      <c r="H804" s="1" t="s">
        <v>93</v>
      </c>
      <c r="I804" s="1">
        <v>43119</v>
      </c>
      <c r="J804" t="s">
        <v>15</v>
      </c>
      <c r="K804">
        <v>2018</v>
      </c>
      <c r="L804" s="1">
        <v>43120</v>
      </c>
      <c r="M804" s="31">
        <f t="shared" si="153"/>
        <v>169.26000000000002</v>
      </c>
      <c r="N804" s="31">
        <f t="shared" si="154"/>
        <v>2248.7399999999998</v>
      </c>
      <c r="O804">
        <v>3</v>
      </c>
      <c r="P804" t="s">
        <v>55</v>
      </c>
      <c r="Q804" t="s">
        <v>80</v>
      </c>
      <c r="R804" t="s">
        <v>86</v>
      </c>
      <c r="S804" s="31">
        <f t="shared" si="155"/>
        <v>362.7</v>
      </c>
    </row>
    <row r="805" spans="3:19" x14ac:dyDescent="0.25">
      <c r="C805" t="s">
        <v>11</v>
      </c>
      <c r="D805" s="18" t="s">
        <v>70</v>
      </c>
      <c r="E805">
        <v>21</v>
      </c>
      <c r="F805" s="10">
        <v>5</v>
      </c>
      <c r="G805" s="33">
        <v>1071</v>
      </c>
      <c r="H805" s="1" t="s">
        <v>96</v>
      </c>
      <c r="I805" s="1">
        <v>43120</v>
      </c>
      <c r="J805" t="s">
        <v>15</v>
      </c>
      <c r="K805">
        <v>2018</v>
      </c>
      <c r="L805" s="1">
        <v>43150</v>
      </c>
      <c r="M805" s="31">
        <f t="shared" si="153"/>
        <v>0</v>
      </c>
      <c r="N805" s="31">
        <f t="shared" si="154"/>
        <v>1071</v>
      </c>
      <c r="O805">
        <v>1</v>
      </c>
      <c r="P805" t="s">
        <v>89</v>
      </c>
      <c r="Q805" t="s">
        <v>89</v>
      </c>
      <c r="R805" t="s">
        <v>87</v>
      </c>
      <c r="S805" s="31">
        <f t="shared" si="155"/>
        <v>0</v>
      </c>
    </row>
    <row r="806" spans="3:19" x14ac:dyDescent="0.25">
      <c r="C806" t="s">
        <v>9</v>
      </c>
      <c r="D806" s="18" t="s">
        <v>70</v>
      </c>
      <c r="E806">
        <v>35</v>
      </c>
      <c r="F806" s="10">
        <v>5</v>
      </c>
      <c r="G806" s="33">
        <v>2240</v>
      </c>
      <c r="H806" s="1" t="s">
        <v>97</v>
      </c>
      <c r="I806" s="1">
        <v>43120</v>
      </c>
      <c r="J806" t="s">
        <v>15</v>
      </c>
      <c r="K806">
        <v>2018</v>
      </c>
      <c r="L806" s="1">
        <v>43150</v>
      </c>
      <c r="M806" s="31">
        <f t="shared" si="153"/>
        <v>0</v>
      </c>
      <c r="N806" s="31">
        <f t="shared" si="154"/>
        <v>2240</v>
      </c>
      <c r="O806">
        <v>3</v>
      </c>
      <c r="P806" t="s">
        <v>55</v>
      </c>
      <c r="Q806" t="s">
        <v>85</v>
      </c>
      <c r="R806" t="s">
        <v>86</v>
      </c>
      <c r="S806" s="31">
        <f t="shared" si="155"/>
        <v>336</v>
      </c>
    </row>
    <row r="807" spans="3:19" x14ac:dyDescent="0.25">
      <c r="C807" t="s">
        <v>8</v>
      </c>
      <c r="D807" t="s">
        <v>70</v>
      </c>
      <c r="E807">
        <v>44</v>
      </c>
      <c r="F807" s="10">
        <v>5</v>
      </c>
      <c r="G807" s="33">
        <v>440</v>
      </c>
      <c r="H807" s="1" t="s">
        <v>97</v>
      </c>
      <c r="I807" s="1">
        <v>43120</v>
      </c>
      <c r="J807" t="s">
        <v>15</v>
      </c>
      <c r="K807">
        <v>2018</v>
      </c>
      <c r="L807" s="1">
        <v>43150</v>
      </c>
      <c r="M807" s="31">
        <f t="shared" si="153"/>
        <v>0</v>
      </c>
      <c r="N807" s="31">
        <f t="shared" si="154"/>
        <v>440</v>
      </c>
      <c r="O807">
        <v>1</v>
      </c>
      <c r="P807" t="s">
        <v>89</v>
      </c>
      <c r="Q807" t="s">
        <v>89</v>
      </c>
      <c r="R807" t="s">
        <v>87</v>
      </c>
      <c r="S807" s="31">
        <f t="shared" si="155"/>
        <v>0</v>
      </c>
    </row>
    <row r="808" spans="3:19" x14ac:dyDescent="0.25">
      <c r="C808" t="s">
        <v>7</v>
      </c>
      <c r="D808" s="18" t="s">
        <v>70</v>
      </c>
      <c r="E808">
        <v>11</v>
      </c>
      <c r="F808" s="10">
        <v>5</v>
      </c>
      <c r="G808" s="33">
        <v>517</v>
      </c>
      <c r="H808" s="1" t="s">
        <v>97</v>
      </c>
      <c r="I808" s="1">
        <v>43120</v>
      </c>
      <c r="J808" t="s">
        <v>15</v>
      </c>
      <c r="K808">
        <v>2018</v>
      </c>
      <c r="L808" s="1">
        <v>43150</v>
      </c>
      <c r="M808" s="31">
        <f t="shared" si="153"/>
        <v>0</v>
      </c>
      <c r="N808" s="31">
        <f t="shared" si="154"/>
        <v>517</v>
      </c>
      <c r="O808">
        <v>1</v>
      </c>
      <c r="P808" t="s">
        <v>89</v>
      </c>
      <c r="Q808" t="s">
        <v>89</v>
      </c>
      <c r="R808" t="s">
        <v>87</v>
      </c>
      <c r="S808" s="31">
        <f t="shared" si="155"/>
        <v>0</v>
      </c>
    </row>
    <row r="809" spans="3:19" x14ac:dyDescent="0.25">
      <c r="C809" t="s">
        <v>5</v>
      </c>
      <c r="D809" s="18" t="s">
        <v>70</v>
      </c>
      <c r="E809">
        <v>48</v>
      </c>
      <c r="F809" s="10">
        <v>23</v>
      </c>
      <c r="G809" s="33">
        <v>1104</v>
      </c>
      <c r="H809" s="1" t="s">
        <v>97</v>
      </c>
      <c r="I809" s="1">
        <v>43120</v>
      </c>
      <c r="J809" t="s">
        <v>15</v>
      </c>
      <c r="K809">
        <v>2018</v>
      </c>
      <c r="L809" s="1">
        <v>43150</v>
      </c>
      <c r="M809" s="31">
        <f t="shared" si="153"/>
        <v>0</v>
      </c>
      <c r="N809" s="31">
        <f t="shared" si="154"/>
        <v>1104</v>
      </c>
      <c r="O809">
        <v>4</v>
      </c>
      <c r="P809" t="s">
        <v>53</v>
      </c>
      <c r="Q809" t="s">
        <v>81</v>
      </c>
      <c r="R809" t="s">
        <v>86</v>
      </c>
      <c r="S809" s="31">
        <f t="shared" si="155"/>
        <v>165.6</v>
      </c>
    </row>
    <row r="810" spans="3:19" x14ac:dyDescent="0.25">
      <c r="C810" t="s">
        <v>10</v>
      </c>
      <c r="D810" t="s">
        <v>71</v>
      </c>
      <c r="E810">
        <v>26</v>
      </c>
      <c r="F810" s="10">
        <v>41</v>
      </c>
      <c r="G810" s="33">
        <f t="shared" ref="G810:G812" si="161">F810*E810</f>
        <v>1066</v>
      </c>
      <c r="H810" s="1" t="s">
        <v>93</v>
      </c>
      <c r="I810" s="1">
        <v>43120</v>
      </c>
      <c r="J810" t="s">
        <v>15</v>
      </c>
      <c r="K810">
        <v>2018</v>
      </c>
      <c r="L810" s="1">
        <v>43121</v>
      </c>
      <c r="M810" s="31">
        <f t="shared" si="153"/>
        <v>74.62</v>
      </c>
      <c r="N810" s="31">
        <f t="shared" si="154"/>
        <v>991.38</v>
      </c>
      <c r="O810">
        <v>2</v>
      </c>
      <c r="P810" t="s">
        <v>54</v>
      </c>
      <c r="Q810" t="s">
        <v>82</v>
      </c>
      <c r="R810" t="s">
        <v>86</v>
      </c>
      <c r="S810" s="31">
        <f t="shared" si="155"/>
        <v>159.9</v>
      </c>
    </row>
    <row r="811" spans="3:19" x14ac:dyDescent="0.25">
      <c r="C811" t="s">
        <v>4</v>
      </c>
      <c r="D811" t="s">
        <v>71</v>
      </c>
      <c r="E811">
        <v>38</v>
      </c>
      <c r="F811" s="10">
        <v>94</v>
      </c>
      <c r="G811" s="33">
        <f t="shared" si="161"/>
        <v>3572</v>
      </c>
      <c r="H811" s="1" t="s">
        <v>96</v>
      </c>
      <c r="I811" s="1">
        <v>43120</v>
      </c>
      <c r="J811" t="s">
        <v>15</v>
      </c>
      <c r="K811">
        <v>2018</v>
      </c>
      <c r="L811" s="1">
        <v>43150</v>
      </c>
      <c r="M811" s="31">
        <f t="shared" si="153"/>
        <v>0</v>
      </c>
      <c r="N811" s="31">
        <f t="shared" si="154"/>
        <v>3572</v>
      </c>
      <c r="O811">
        <v>2</v>
      </c>
      <c r="P811" t="s">
        <v>54</v>
      </c>
      <c r="Q811" t="s">
        <v>82</v>
      </c>
      <c r="R811" t="s">
        <v>86</v>
      </c>
      <c r="S811" s="31">
        <f t="shared" si="155"/>
        <v>535.79999999999995</v>
      </c>
    </row>
    <row r="812" spans="3:19" x14ac:dyDescent="0.25">
      <c r="C812" t="s">
        <v>12</v>
      </c>
      <c r="D812" s="18" t="s">
        <v>71</v>
      </c>
      <c r="E812">
        <v>44</v>
      </c>
      <c r="F812" s="10">
        <v>37</v>
      </c>
      <c r="G812" s="33">
        <f t="shared" si="161"/>
        <v>1628</v>
      </c>
      <c r="H812" s="1" t="s">
        <v>96</v>
      </c>
      <c r="I812" s="1">
        <v>43120</v>
      </c>
      <c r="J812" t="s">
        <v>15</v>
      </c>
      <c r="K812">
        <v>2018</v>
      </c>
      <c r="L812" s="1">
        <v>43150</v>
      </c>
      <c r="M812" s="31">
        <f t="shared" si="153"/>
        <v>0</v>
      </c>
      <c r="N812" s="31">
        <f t="shared" si="154"/>
        <v>1628</v>
      </c>
      <c r="O812">
        <v>6</v>
      </c>
      <c r="P812" t="s">
        <v>56</v>
      </c>
      <c r="Q812" t="s">
        <v>85</v>
      </c>
      <c r="R812" t="s">
        <v>86</v>
      </c>
      <c r="S812" s="31">
        <f t="shared" si="155"/>
        <v>244.2</v>
      </c>
    </row>
    <row r="813" spans="3:19" x14ac:dyDescent="0.25">
      <c r="C813" t="s">
        <v>8</v>
      </c>
      <c r="D813" t="s">
        <v>70</v>
      </c>
      <c r="E813">
        <v>44</v>
      </c>
      <c r="F813" s="10">
        <v>12</v>
      </c>
      <c r="G813" s="33">
        <v>2420</v>
      </c>
      <c r="H813" s="1" t="s">
        <v>94</v>
      </c>
      <c r="I813" s="1">
        <v>43121</v>
      </c>
      <c r="J813" t="s">
        <v>15</v>
      </c>
      <c r="K813">
        <v>2018</v>
      </c>
      <c r="L813" s="1">
        <v>43122</v>
      </c>
      <c r="M813" s="31">
        <f t="shared" si="153"/>
        <v>121</v>
      </c>
      <c r="N813" s="31">
        <f t="shared" si="154"/>
        <v>2299</v>
      </c>
      <c r="O813">
        <v>1</v>
      </c>
      <c r="P813" t="s">
        <v>89</v>
      </c>
      <c r="Q813" t="s">
        <v>89</v>
      </c>
      <c r="R813" t="s">
        <v>87</v>
      </c>
      <c r="S813" s="31">
        <f t="shared" si="155"/>
        <v>0</v>
      </c>
    </row>
    <row r="814" spans="3:19" x14ac:dyDescent="0.25">
      <c r="C814" t="s">
        <v>12</v>
      </c>
      <c r="D814" s="18" t="s">
        <v>71</v>
      </c>
      <c r="E814">
        <v>44</v>
      </c>
      <c r="F814" s="10">
        <v>72</v>
      </c>
      <c r="G814" s="33">
        <f t="shared" ref="G814:G816" si="162">F814*E814</f>
        <v>3168</v>
      </c>
      <c r="H814" s="1" t="s">
        <v>97</v>
      </c>
      <c r="I814" s="1">
        <v>43121</v>
      </c>
      <c r="J814" t="s">
        <v>15</v>
      </c>
      <c r="K814">
        <v>2018</v>
      </c>
      <c r="L814" s="1">
        <v>43151</v>
      </c>
      <c r="M814" s="31">
        <f t="shared" si="153"/>
        <v>0</v>
      </c>
      <c r="N814" s="31">
        <f t="shared" si="154"/>
        <v>3168</v>
      </c>
      <c r="O814">
        <v>4</v>
      </c>
      <c r="P814" t="s">
        <v>53</v>
      </c>
      <c r="Q814" t="s">
        <v>81</v>
      </c>
      <c r="R814" t="s">
        <v>86</v>
      </c>
      <c r="S814" s="31">
        <f t="shared" si="155"/>
        <v>475.2</v>
      </c>
    </row>
    <row r="815" spans="3:19" x14ac:dyDescent="0.25">
      <c r="C815" t="s">
        <v>10</v>
      </c>
      <c r="D815" s="18" t="s">
        <v>71</v>
      </c>
      <c r="E815">
        <v>26</v>
      </c>
      <c r="F815" s="10">
        <v>15</v>
      </c>
      <c r="G815" s="33">
        <f t="shared" si="162"/>
        <v>390</v>
      </c>
      <c r="H815" s="1" t="s">
        <v>97</v>
      </c>
      <c r="I815" s="1">
        <v>43122</v>
      </c>
      <c r="J815" t="s">
        <v>15</v>
      </c>
      <c r="K815">
        <v>2018</v>
      </c>
      <c r="L815" s="1">
        <v>43152</v>
      </c>
      <c r="M815" s="31">
        <f t="shared" si="153"/>
        <v>0</v>
      </c>
      <c r="N815" s="31">
        <f t="shared" si="154"/>
        <v>390</v>
      </c>
      <c r="O815">
        <v>3</v>
      </c>
      <c r="P815" t="s">
        <v>55</v>
      </c>
      <c r="Q815" t="s">
        <v>81</v>
      </c>
      <c r="R815" t="s">
        <v>86</v>
      </c>
      <c r="S815" s="31">
        <f t="shared" si="155"/>
        <v>19.5</v>
      </c>
    </row>
    <row r="816" spans="3:19" x14ac:dyDescent="0.25">
      <c r="C816" t="s">
        <v>12</v>
      </c>
      <c r="D816" s="18" t="s">
        <v>71</v>
      </c>
      <c r="E816">
        <v>44</v>
      </c>
      <c r="F816" s="10">
        <v>14</v>
      </c>
      <c r="G816" s="33">
        <f t="shared" si="162"/>
        <v>616</v>
      </c>
      <c r="H816" s="1" t="s">
        <v>97</v>
      </c>
      <c r="I816" s="1">
        <v>43122</v>
      </c>
      <c r="J816" t="s">
        <v>15</v>
      </c>
      <c r="K816">
        <v>2018</v>
      </c>
      <c r="L816" s="1">
        <v>43152</v>
      </c>
      <c r="M816" s="31">
        <f t="shared" si="153"/>
        <v>0</v>
      </c>
      <c r="N816" s="31">
        <f t="shared" si="154"/>
        <v>616</v>
      </c>
      <c r="O816">
        <v>5</v>
      </c>
      <c r="P816" t="s">
        <v>57</v>
      </c>
      <c r="Q816" t="s">
        <v>82</v>
      </c>
      <c r="R816" t="s">
        <v>86</v>
      </c>
      <c r="S816" s="31">
        <f t="shared" si="155"/>
        <v>30.8</v>
      </c>
    </row>
    <row r="817" spans="3:19" x14ac:dyDescent="0.25">
      <c r="C817" t="s">
        <v>11</v>
      </c>
      <c r="D817" s="18" t="s">
        <v>70</v>
      </c>
      <c r="E817">
        <v>21</v>
      </c>
      <c r="F817" s="10">
        <v>18</v>
      </c>
      <c r="G817" s="33">
        <v>1365</v>
      </c>
      <c r="H817" s="1" t="s">
        <v>97</v>
      </c>
      <c r="I817" s="1">
        <v>43122</v>
      </c>
      <c r="J817" t="s">
        <v>15</v>
      </c>
      <c r="K817">
        <v>2018</v>
      </c>
      <c r="L817" s="1">
        <v>43152</v>
      </c>
      <c r="M817" s="31">
        <f t="shared" si="153"/>
        <v>0</v>
      </c>
      <c r="N817" s="31">
        <f t="shared" si="154"/>
        <v>1365</v>
      </c>
      <c r="O817">
        <v>1</v>
      </c>
      <c r="P817" t="s">
        <v>89</v>
      </c>
      <c r="Q817" t="s">
        <v>89</v>
      </c>
      <c r="R817" t="s">
        <v>87</v>
      </c>
      <c r="S817" s="31">
        <f t="shared" si="155"/>
        <v>0</v>
      </c>
    </row>
    <row r="818" spans="3:19" x14ac:dyDescent="0.25">
      <c r="C818" t="s">
        <v>4</v>
      </c>
      <c r="D818" t="s">
        <v>71</v>
      </c>
      <c r="E818">
        <v>38</v>
      </c>
      <c r="F818" s="10">
        <v>19</v>
      </c>
      <c r="G818" s="33">
        <f t="shared" ref="G818:G819" si="163">F818*E818</f>
        <v>722</v>
      </c>
      <c r="H818" s="1" t="s">
        <v>97</v>
      </c>
      <c r="I818" s="1">
        <v>43122</v>
      </c>
      <c r="J818" t="s">
        <v>15</v>
      </c>
      <c r="K818">
        <v>2018</v>
      </c>
      <c r="L818" s="1">
        <v>43152</v>
      </c>
      <c r="M818" s="31">
        <f t="shared" si="153"/>
        <v>0</v>
      </c>
      <c r="N818" s="31">
        <f t="shared" si="154"/>
        <v>722</v>
      </c>
      <c r="O818">
        <v>2</v>
      </c>
      <c r="P818" t="s">
        <v>54</v>
      </c>
      <c r="Q818" t="s">
        <v>81</v>
      </c>
      <c r="R818" t="s">
        <v>86</v>
      </c>
      <c r="S818" s="31">
        <f t="shared" si="155"/>
        <v>36.1</v>
      </c>
    </row>
    <row r="819" spans="3:19" x14ac:dyDescent="0.25">
      <c r="C819" t="s">
        <v>6</v>
      </c>
      <c r="D819" s="18" t="s">
        <v>71</v>
      </c>
      <c r="E819">
        <v>26</v>
      </c>
      <c r="F819" s="10">
        <v>25</v>
      </c>
      <c r="G819" s="33">
        <f t="shared" si="163"/>
        <v>650</v>
      </c>
      <c r="H819" s="1" t="s">
        <v>97</v>
      </c>
      <c r="I819" s="1">
        <v>43123</v>
      </c>
      <c r="J819" t="s">
        <v>15</v>
      </c>
      <c r="K819">
        <v>2018</v>
      </c>
      <c r="L819" s="1">
        <v>43153</v>
      </c>
      <c r="M819" s="31">
        <f t="shared" si="153"/>
        <v>0</v>
      </c>
      <c r="N819" s="31">
        <f t="shared" si="154"/>
        <v>650</v>
      </c>
      <c r="O819">
        <v>3</v>
      </c>
      <c r="P819" t="s">
        <v>55</v>
      </c>
      <c r="Q819" t="s">
        <v>83</v>
      </c>
      <c r="R819" t="s">
        <v>86</v>
      </c>
      <c r="S819" s="31">
        <f t="shared" si="155"/>
        <v>32.5</v>
      </c>
    </row>
    <row r="820" spans="3:19" x14ac:dyDescent="0.25">
      <c r="C820" t="s">
        <v>8</v>
      </c>
      <c r="D820" s="18" t="s">
        <v>70</v>
      </c>
      <c r="E820">
        <v>44</v>
      </c>
      <c r="F820" s="10">
        <v>26</v>
      </c>
      <c r="G820" s="33">
        <v>1936</v>
      </c>
      <c r="H820" s="1" t="s">
        <v>96</v>
      </c>
      <c r="I820" s="1">
        <v>43124</v>
      </c>
      <c r="J820" t="s">
        <v>15</v>
      </c>
      <c r="K820">
        <v>2018</v>
      </c>
      <c r="L820" s="1">
        <v>43154</v>
      </c>
      <c r="M820" s="31">
        <f t="shared" si="153"/>
        <v>0</v>
      </c>
      <c r="N820" s="31">
        <f t="shared" si="154"/>
        <v>1936</v>
      </c>
      <c r="O820">
        <v>3</v>
      </c>
      <c r="P820" t="s">
        <v>55</v>
      </c>
      <c r="Q820" t="s">
        <v>81</v>
      </c>
      <c r="R820" t="s">
        <v>86</v>
      </c>
      <c r="S820" s="31">
        <f t="shared" si="155"/>
        <v>290.39999999999998</v>
      </c>
    </row>
    <row r="821" spans="3:19" x14ac:dyDescent="0.25">
      <c r="C821" t="s">
        <v>8</v>
      </c>
      <c r="D821" t="s">
        <v>70</v>
      </c>
      <c r="E821">
        <v>44</v>
      </c>
      <c r="F821" s="10">
        <v>20</v>
      </c>
      <c r="G821" s="33">
        <v>3388</v>
      </c>
      <c r="H821" s="1" t="s">
        <v>93</v>
      </c>
      <c r="I821" s="1">
        <v>43124</v>
      </c>
      <c r="J821" t="s">
        <v>15</v>
      </c>
      <c r="K821">
        <v>2018</v>
      </c>
      <c r="L821" s="1">
        <v>43125</v>
      </c>
      <c r="M821" s="31">
        <f t="shared" si="153"/>
        <v>237.16000000000003</v>
      </c>
      <c r="N821" s="31">
        <f t="shared" si="154"/>
        <v>3150.84</v>
      </c>
      <c r="O821">
        <v>1</v>
      </c>
      <c r="P821" t="s">
        <v>89</v>
      </c>
      <c r="Q821" t="s">
        <v>89</v>
      </c>
      <c r="R821" t="s">
        <v>87</v>
      </c>
      <c r="S821" s="31">
        <f t="shared" si="155"/>
        <v>0</v>
      </c>
    </row>
    <row r="822" spans="3:19" x14ac:dyDescent="0.25">
      <c r="C822" t="s">
        <v>11</v>
      </c>
      <c r="D822" t="s">
        <v>70</v>
      </c>
      <c r="E822">
        <v>21</v>
      </c>
      <c r="F822" s="10">
        <v>32</v>
      </c>
      <c r="G822" s="33">
        <v>1974</v>
      </c>
      <c r="H822" s="1" t="s">
        <v>96</v>
      </c>
      <c r="I822" s="1">
        <v>43124</v>
      </c>
      <c r="J822" t="s">
        <v>15</v>
      </c>
      <c r="K822">
        <v>2018</v>
      </c>
      <c r="L822" s="1">
        <v>43154</v>
      </c>
      <c r="M822" s="31">
        <f t="shared" si="153"/>
        <v>0</v>
      </c>
      <c r="N822" s="31">
        <f t="shared" si="154"/>
        <v>1974</v>
      </c>
      <c r="O822">
        <v>2</v>
      </c>
      <c r="P822" t="s">
        <v>54</v>
      </c>
      <c r="Q822" t="s">
        <v>85</v>
      </c>
      <c r="R822" t="s">
        <v>86</v>
      </c>
      <c r="S822" s="31">
        <f t="shared" si="155"/>
        <v>296.09999999999997</v>
      </c>
    </row>
    <row r="823" spans="3:19" x14ac:dyDescent="0.25">
      <c r="C823" t="s">
        <v>9</v>
      </c>
      <c r="D823" s="18" t="s">
        <v>70</v>
      </c>
      <c r="E823">
        <v>35</v>
      </c>
      <c r="F823" s="10">
        <v>10</v>
      </c>
      <c r="G823" s="33">
        <v>3255</v>
      </c>
      <c r="H823" s="1" t="s">
        <v>97</v>
      </c>
      <c r="I823" s="1">
        <v>43124</v>
      </c>
      <c r="J823" t="s">
        <v>15</v>
      </c>
      <c r="K823">
        <v>2018</v>
      </c>
      <c r="L823" s="1">
        <v>43154</v>
      </c>
      <c r="M823" s="31">
        <f t="shared" si="153"/>
        <v>0</v>
      </c>
      <c r="N823" s="31">
        <f t="shared" si="154"/>
        <v>3255</v>
      </c>
      <c r="O823">
        <v>6</v>
      </c>
      <c r="P823" t="s">
        <v>56</v>
      </c>
      <c r="Q823" t="s">
        <v>80</v>
      </c>
      <c r="R823" t="s">
        <v>86</v>
      </c>
      <c r="S823" s="31">
        <f t="shared" si="155"/>
        <v>488.25</v>
      </c>
    </row>
    <row r="824" spans="3:19" x14ac:dyDescent="0.25">
      <c r="C824" t="s">
        <v>9</v>
      </c>
      <c r="D824" s="18" t="s">
        <v>70</v>
      </c>
      <c r="E824">
        <v>35</v>
      </c>
      <c r="F824" s="10">
        <v>25</v>
      </c>
      <c r="G824" s="33">
        <v>1295</v>
      </c>
      <c r="H824" s="1" t="s">
        <v>96</v>
      </c>
      <c r="I824" s="1">
        <v>43125</v>
      </c>
      <c r="J824" t="s">
        <v>15</v>
      </c>
      <c r="K824">
        <v>2018</v>
      </c>
      <c r="L824" s="1">
        <v>43155</v>
      </c>
      <c r="M824" s="31">
        <f t="shared" si="153"/>
        <v>0</v>
      </c>
      <c r="N824" s="31">
        <f t="shared" si="154"/>
        <v>1295</v>
      </c>
      <c r="O824">
        <v>4</v>
      </c>
      <c r="P824" t="s">
        <v>53</v>
      </c>
      <c r="Q824" t="s">
        <v>82</v>
      </c>
      <c r="R824" t="s">
        <v>86</v>
      </c>
      <c r="S824" s="31">
        <f t="shared" si="155"/>
        <v>194.25</v>
      </c>
    </row>
    <row r="825" spans="3:19" x14ac:dyDescent="0.25">
      <c r="C825" t="s">
        <v>6</v>
      </c>
      <c r="D825" t="s">
        <v>71</v>
      </c>
      <c r="E825">
        <v>26</v>
      </c>
      <c r="F825" s="10">
        <v>30</v>
      </c>
      <c r="G825" s="33">
        <f>F825*E825</f>
        <v>780</v>
      </c>
      <c r="H825" s="1" t="s">
        <v>97</v>
      </c>
      <c r="I825" s="1">
        <v>43125</v>
      </c>
      <c r="J825" t="s">
        <v>15</v>
      </c>
      <c r="K825">
        <v>2018</v>
      </c>
      <c r="L825" s="1">
        <v>43155</v>
      </c>
      <c r="M825" s="31">
        <f t="shared" si="153"/>
        <v>0</v>
      </c>
      <c r="N825" s="31">
        <f t="shared" si="154"/>
        <v>780</v>
      </c>
      <c r="O825">
        <v>2</v>
      </c>
      <c r="P825" t="s">
        <v>54</v>
      </c>
      <c r="Q825" t="s">
        <v>83</v>
      </c>
      <c r="R825" t="s">
        <v>86</v>
      </c>
      <c r="S825" s="31">
        <f t="shared" si="155"/>
        <v>39</v>
      </c>
    </row>
    <row r="826" spans="3:19" x14ac:dyDescent="0.25">
      <c r="C826" t="s">
        <v>11</v>
      </c>
      <c r="D826" s="18" t="s">
        <v>70</v>
      </c>
      <c r="E826">
        <v>21</v>
      </c>
      <c r="F826" s="10">
        <v>20</v>
      </c>
      <c r="G826" s="33">
        <v>1470</v>
      </c>
      <c r="H826" s="1" t="s">
        <v>97</v>
      </c>
      <c r="I826" s="1">
        <v>43125</v>
      </c>
      <c r="J826" t="s">
        <v>15</v>
      </c>
      <c r="K826">
        <v>2018</v>
      </c>
      <c r="L826" s="1">
        <v>43155</v>
      </c>
      <c r="M826" s="31">
        <f t="shared" si="153"/>
        <v>0</v>
      </c>
      <c r="N826" s="31">
        <f t="shared" si="154"/>
        <v>1470</v>
      </c>
      <c r="O826">
        <v>6</v>
      </c>
      <c r="P826" t="s">
        <v>56</v>
      </c>
      <c r="Q826" t="s">
        <v>81</v>
      </c>
      <c r="R826" t="s">
        <v>86</v>
      </c>
      <c r="S826" s="31">
        <f t="shared" si="155"/>
        <v>220.5</v>
      </c>
    </row>
    <row r="827" spans="3:19" x14ac:dyDescent="0.25">
      <c r="C827" t="s">
        <v>10</v>
      </c>
      <c r="D827" s="18" t="s">
        <v>71</v>
      </c>
      <c r="E827">
        <v>26</v>
      </c>
      <c r="F827" s="10">
        <v>15</v>
      </c>
      <c r="G827" s="33">
        <f t="shared" ref="G827:G828" si="164">F827*E827</f>
        <v>390</v>
      </c>
      <c r="H827" s="1" t="s">
        <v>97</v>
      </c>
      <c r="I827" s="1">
        <v>43127</v>
      </c>
      <c r="J827" t="s">
        <v>15</v>
      </c>
      <c r="K827">
        <v>2018</v>
      </c>
      <c r="L827" s="1">
        <v>43157</v>
      </c>
      <c r="M827" s="31">
        <f t="shared" si="153"/>
        <v>0</v>
      </c>
      <c r="N827" s="31">
        <f t="shared" si="154"/>
        <v>390</v>
      </c>
      <c r="O827">
        <v>1</v>
      </c>
      <c r="P827" t="s">
        <v>89</v>
      </c>
      <c r="Q827" t="s">
        <v>89</v>
      </c>
      <c r="R827" t="s">
        <v>87</v>
      </c>
      <c r="S827" s="31">
        <f t="shared" si="155"/>
        <v>0</v>
      </c>
    </row>
    <row r="828" spans="3:19" x14ac:dyDescent="0.25">
      <c r="C828" t="s">
        <v>12</v>
      </c>
      <c r="D828" s="18" t="s">
        <v>71</v>
      </c>
      <c r="E828">
        <v>44</v>
      </c>
      <c r="F828" s="10">
        <v>50</v>
      </c>
      <c r="G828" s="33">
        <f t="shared" si="164"/>
        <v>2200</v>
      </c>
      <c r="H828" s="1" t="s">
        <v>93</v>
      </c>
      <c r="I828" s="1">
        <v>43127</v>
      </c>
      <c r="J828" t="s">
        <v>15</v>
      </c>
      <c r="K828">
        <v>2018</v>
      </c>
      <c r="L828" s="1">
        <v>43128</v>
      </c>
      <c r="M828" s="31">
        <f t="shared" si="153"/>
        <v>154.00000000000003</v>
      </c>
      <c r="N828" s="31">
        <f t="shared" si="154"/>
        <v>2046</v>
      </c>
      <c r="O828">
        <v>4</v>
      </c>
      <c r="P828" t="s">
        <v>53</v>
      </c>
      <c r="Q828" t="s">
        <v>85</v>
      </c>
      <c r="R828" t="s">
        <v>86</v>
      </c>
      <c r="S828" s="31">
        <f t="shared" si="155"/>
        <v>330</v>
      </c>
    </row>
    <row r="829" spans="3:19" x14ac:dyDescent="0.25">
      <c r="C829" t="s">
        <v>5</v>
      </c>
      <c r="D829" s="18" t="s">
        <v>70</v>
      </c>
      <c r="E829">
        <v>48</v>
      </c>
      <c r="F829" s="10">
        <v>15</v>
      </c>
      <c r="G829" s="33">
        <v>2064</v>
      </c>
      <c r="H829" s="1" t="s">
        <v>96</v>
      </c>
      <c r="I829" s="1">
        <v>43127</v>
      </c>
      <c r="J829" t="s">
        <v>15</v>
      </c>
      <c r="K829">
        <v>2018</v>
      </c>
      <c r="L829" s="1">
        <v>43157</v>
      </c>
      <c r="M829" s="31">
        <f t="shared" si="153"/>
        <v>0</v>
      </c>
      <c r="N829" s="31">
        <f t="shared" si="154"/>
        <v>2064</v>
      </c>
      <c r="O829">
        <v>5</v>
      </c>
      <c r="P829" t="s">
        <v>57</v>
      </c>
      <c r="Q829" t="s">
        <v>80</v>
      </c>
      <c r="R829" t="s">
        <v>86</v>
      </c>
      <c r="S829" s="31">
        <f t="shared" si="155"/>
        <v>309.59999999999997</v>
      </c>
    </row>
    <row r="830" spans="3:19" x14ac:dyDescent="0.25">
      <c r="C830" t="s">
        <v>7</v>
      </c>
      <c r="D830" t="s">
        <v>70</v>
      </c>
      <c r="E830">
        <v>11</v>
      </c>
      <c r="F830" s="10">
        <v>10</v>
      </c>
      <c r="G830" s="33">
        <v>825</v>
      </c>
      <c r="H830" s="1" t="s">
        <v>94</v>
      </c>
      <c r="I830" s="1">
        <v>43127</v>
      </c>
      <c r="J830" t="s">
        <v>15</v>
      </c>
      <c r="K830">
        <v>2018</v>
      </c>
      <c r="L830" s="1">
        <v>43128</v>
      </c>
      <c r="M830" s="31">
        <f t="shared" si="153"/>
        <v>41.25</v>
      </c>
      <c r="N830" s="31">
        <f t="shared" si="154"/>
        <v>783.75</v>
      </c>
      <c r="O830">
        <v>2</v>
      </c>
      <c r="P830" t="s">
        <v>54</v>
      </c>
      <c r="Q830" t="s">
        <v>81</v>
      </c>
      <c r="R830" t="s">
        <v>86</v>
      </c>
      <c r="S830" s="31">
        <f t="shared" si="155"/>
        <v>41.25</v>
      </c>
    </row>
    <row r="831" spans="3:19" x14ac:dyDescent="0.25">
      <c r="C831" t="s">
        <v>5</v>
      </c>
      <c r="D831" t="s">
        <v>70</v>
      </c>
      <c r="E831">
        <v>48</v>
      </c>
      <c r="F831" s="10">
        <v>25</v>
      </c>
      <c r="G831" s="33">
        <v>2016</v>
      </c>
      <c r="H831" s="1" t="s">
        <v>96</v>
      </c>
      <c r="I831" s="1">
        <v>43128</v>
      </c>
      <c r="J831" t="s">
        <v>15</v>
      </c>
      <c r="K831">
        <v>2018</v>
      </c>
      <c r="L831" s="1">
        <v>43158</v>
      </c>
      <c r="M831" s="31">
        <f t="shared" si="153"/>
        <v>0</v>
      </c>
      <c r="N831" s="31">
        <f t="shared" si="154"/>
        <v>2016</v>
      </c>
      <c r="O831">
        <v>2</v>
      </c>
      <c r="P831" t="s">
        <v>54</v>
      </c>
      <c r="Q831" t="s">
        <v>80</v>
      </c>
      <c r="R831" t="s">
        <v>86</v>
      </c>
      <c r="S831" s="31">
        <f t="shared" si="155"/>
        <v>302.39999999999998</v>
      </c>
    </row>
    <row r="832" spans="3:19" x14ac:dyDescent="0.25">
      <c r="C832" t="s">
        <v>9</v>
      </c>
      <c r="D832" s="18" t="s">
        <v>70</v>
      </c>
      <c r="E832">
        <v>35</v>
      </c>
      <c r="F832" s="10">
        <v>20</v>
      </c>
      <c r="G832" s="33">
        <v>3150</v>
      </c>
      <c r="H832" s="1" t="s">
        <v>97</v>
      </c>
      <c r="I832" s="1">
        <v>43128</v>
      </c>
      <c r="J832" t="s">
        <v>15</v>
      </c>
      <c r="K832">
        <v>2018</v>
      </c>
      <c r="L832" s="1">
        <v>43158</v>
      </c>
      <c r="M832" s="31">
        <f t="shared" si="153"/>
        <v>0</v>
      </c>
      <c r="N832" s="31">
        <f t="shared" si="154"/>
        <v>3150</v>
      </c>
      <c r="O832">
        <v>3</v>
      </c>
      <c r="P832" t="s">
        <v>55</v>
      </c>
      <c r="Q832" t="s">
        <v>82</v>
      </c>
      <c r="R832" t="s">
        <v>86</v>
      </c>
      <c r="S832" s="31">
        <f t="shared" si="155"/>
        <v>472.5</v>
      </c>
    </row>
    <row r="833" spans="3:19" x14ac:dyDescent="0.25">
      <c r="C833" t="s">
        <v>5</v>
      </c>
      <c r="D833" t="s">
        <v>70</v>
      </c>
      <c r="E833">
        <v>48</v>
      </c>
      <c r="F833" s="10">
        <v>10</v>
      </c>
      <c r="G833" s="33">
        <v>4464</v>
      </c>
      <c r="H833" s="1" t="s">
        <v>97</v>
      </c>
      <c r="I833" s="1">
        <v>43129</v>
      </c>
      <c r="J833" t="s">
        <v>15</v>
      </c>
      <c r="K833">
        <v>2018</v>
      </c>
      <c r="L833" s="1">
        <v>43159</v>
      </c>
      <c r="M833" s="31">
        <f t="shared" si="153"/>
        <v>0</v>
      </c>
      <c r="N833" s="31">
        <f t="shared" si="154"/>
        <v>4464</v>
      </c>
      <c r="O833">
        <v>1</v>
      </c>
      <c r="P833" t="s">
        <v>89</v>
      </c>
      <c r="Q833" t="s">
        <v>89</v>
      </c>
      <c r="R833" t="s">
        <v>87</v>
      </c>
      <c r="S833" s="31">
        <f t="shared" si="155"/>
        <v>0</v>
      </c>
    </row>
    <row r="834" spans="3:19" x14ac:dyDescent="0.25">
      <c r="C834" t="s">
        <v>6</v>
      </c>
      <c r="D834" t="s">
        <v>71</v>
      </c>
      <c r="E834">
        <v>26</v>
      </c>
      <c r="F834" s="10">
        <v>10</v>
      </c>
      <c r="G834" s="33">
        <f t="shared" ref="G834:G835" si="165">F834*E834</f>
        <v>260</v>
      </c>
      <c r="H834" s="1" t="s">
        <v>94</v>
      </c>
      <c r="I834" s="1">
        <v>43129</v>
      </c>
      <c r="J834" t="s">
        <v>15</v>
      </c>
      <c r="K834">
        <v>2018</v>
      </c>
      <c r="L834" s="1">
        <v>43130</v>
      </c>
      <c r="M834" s="31">
        <f t="shared" si="153"/>
        <v>13</v>
      </c>
      <c r="N834" s="31">
        <f t="shared" si="154"/>
        <v>247</v>
      </c>
      <c r="O834">
        <v>2</v>
      </c>
      <c r="P834" t="s">
        <v>54</v>
      </c>
      <c r="Q834" t="s">
        <v>80</v>
      </c>
      <c r="R834" t="s">
        <v>86</v>
      </c>
      <c r="S834" s="31">
        <f t="shared" si="155"/>
        <v>13</v>
      </c>
    </row>
    <row r="835" spans="3:19" x14ac:dyDescent="0.25">
      <c r="C835" t="s">
        <v>4</v>
      </c>
      <c r="D835" s="18" t="s">
        <v>71</v>
      </c>
      <c r="E835">
        <v>38</v>
      </c>
      <c r="F835" s="10">
        <v>6</v>
      </c>
      <c r="G835" s="33">
        <f t="shared" si="165"/>
        <v>228</v>
      </c>
      <c r="H835" s="1" t="s">
        <v>97</v>
      </c>
      <c r="I835" s="1">
        <v>43130</v>
      </c>
      <c r="J835" t="s">
        <v>15</v>
      </c>
      <c r="K835">
        <v>2018</v>
      </c>
      <c r="L835" s="1">
        <v>43160</v>
      </c>
      <c r="M835" s="31">
        <f t="shared" si="153"/>
        <v>0</v>
      </c>
      <c r="N835" s="31">
        <f t="shared" si="154"/>
        <v>228</v>
      </c>
      <c r="O835">
        <v>3</v>
      </c>
      <c r="P835" t="s">
        <v>55</v>
      </c>
      <c r="Q835" t="s">
        <v>85</v>
      </c>
      <c r="R835" t="s">
        <v>86</v>
      </c>
      <c r="S835" s="31">
        <f t="shared" si="155"/>
        <v>11.4</v>
      </c>
    </row>
    <row r="836" spans="3:19" x14ac:dyDescent="0.25">
      <c r="C836" t="s">
        <v>5</v>
      </c>
      <c r="D836" s="18" t="s">
        <v>70</v>
      </c>
      <c r="E836">
        <v>48</v>
      </c>
      <c r="F836" s="10">
        <v>20</v>
      </c>
      <c r="G836" s="33">
        <v>2928</v>
      </c>
      <c r="H836" s="1" t="s">
        <v>97</v>
      </c>
      <c r="I836" s="1">
        <v>43132</v>
      </c>
      <c r="J836" t="s">
        <v>18</v>
      </c>
      <c r="K836">
        <v>2018</v>
      </c>
      <c r="L836" s="1">
        <v>43162</v>
      </c>
      <c r="M836" s="31">
        <f t="shared" ref="M836:M899" si="166">ABS(IF(H836="Cartão à vista",G836*(-5%),IF(H836="À vista boleto",G836*(-7%),0)))</f>
        <v>0</v>
      </c>
      <c r="N836" s="31">
        <f t="shared" ref="N836:N899" si="167">G836-M836</f>
        <v>2928</v>
      </c>
      <c r="O836">
        <v>5</v>
      </c>
      <c r="P836" t="s">
        <v>57</v>
      </c>
      <c r="Q836" t="s">
        <v>84</v>
      </c>
      <c r="R836" t="s">
        <v>86</v>
      </c>
      <c r="S836" s="31">
        <f t="shared" ref="S836:S899" si="168">IF(AND(R836="Manual",G836&gt;=1000),G836*15%,IF(AND(R836="Manual",G836&lt;1000),G836*5%,0))</f>
        <v>439.2</v>
      </c>
    </row>
    <row r="837" spans="3:19" x14ac:dyDescent="0.25">
      <c r="C837" t="s">
        <v>11</v>
      </c>
      <c r="D837" s="18" t="s">
        <v>70</v>
      </c>
      <c r="E837">
        <v>21</v>
      </c>
      <c r="F837" s="10">
        <v>10</v>
      </c>
      <c r="G837" s="33">
        <v>483</v>
      </c>
      <c r="H837" s="1" t="s">
        <v>97</v>
      </c>
      <c r="I837" s="1">
        <v>43132</v>
      </c>
      <c r="J837" t="s">
        <v>18</v>
      </c>
      <c r="K837">
        <v>2018</v>
      </c>
      <c r="L837" s="1">
        <v>43162</v>
      </c>
      <c r="M837" s="31">
        <f t="shared" si="166"/>
        <v>0</v>
      </c>
      <c r="N837" s="31">
        <f t="shared" si="167"/>
        <v>483</v>
      </c>
      <c r="O837">
        <v>4</v>
      </c>
      <c r="P837" t="s">
        <v>53</v>
      </c>
      <c r="Q837" t="s">
        <v>80</v>
      </c>
      <c r="R837" t="s">
        <v>86</v>
      </c>
      <c r="S837" s="31">
        <f t="shared" si="168"/>
        <v>24.150000000000002</v>
      </c>
    </row>
    <row r="838" spans="3:19" x14ac:dyDescent="0.25">
      <c r="C838" t="s">
        <v>10</v>
      </c>
      <c r="D838" t="s">
        <v>71</v>
      </c>
      <c r="E838">
        <v>26</v>
      </c>
      <c r="F838" s="10">
        <v>10</v>
      </c>
      <c r="G838" s="33">
        <f t="shared" ref="G838:G842" si="169">F838*E838</f>
        <v>260</v>
      </c>
      <c r="H838" s="1" t="s">
        <v>93</v>
      </c>
      <c r="I838" s="1">
        <v>43132</v>
      </c>
      <c r="J838" t="s">
        <v>18</v>
      </c>
      <c r="K838">
        <v>2018</v>
      </c>
      <c r="L838" s="1">
        <v>43133</v>
      </c>
      <c r="M838" s="31">
        <f t="shared" si="166"/>
        <v>18.200000000000003</v>
      </c>
      <c r="N838" s="31">
        <f t="shared" si="167"/>
        <v>241.8</v>
      </c>
      <c r="O838">
        <v>2</v>
      </c>
      <c r="P838" t="s">
        <v>54</v>
      </c>
      <c r="Q838" t="s">
        <v>85</v>
      </c>
      <c r="R838" t="s">
        <v>86</v>
      </c>
      <c r="S838" s="31">
        <f t="shared" si="168"/>
        <v>13</v>
      </c>
    </row>
    <row r="839" spans="3:19" x14ac:dyDescent="0.25">
      <c r="C839" t="s">
        <v>4</v>
      </c>
      <c r="D839" t="s">
        <v>71</v>
      </c>
      <c r="E839">
        <v>38</v>
      </c>
      <c r="F839" s="10">
        <v>10</v>
      </c>
      <c r="G839" s="33">
        <f t="shared" si="169"/>
        <v>380</v>
      </c>
      <c r="H839" s="1" t="s">
        <v>96</v>
      </c>
      <c r="I839" s="1">
        <v>43132</v>
      </c>
      <c r="J839" t="s">
        <v>18</v>
      </c>
      <c r="K839">
        <v>2018</v>
      </c>
      <c r="L839" s="1">
        <v>43162</v>
      </c>
      <c r="M839" s="31">
        <f t="shared" si="166"/>
        <v>0</v>
      </c>
      <c r="N839" s="31">
        <f t="shared" si="167"/>
        <v>380</v>
      </c>
      <c r="O839">
        <v>2</v>
      </c>
      <c r="P839" t="s">
        <v>54</v>
      </c>
      <c r="Q839" t="s">
        <v>82</v>
      </c>
      <c r="R839" t="s">
        <v>86</v>
      </c>
      <c r="S839" s="31">
        <f t="shared" si="168"/>
        <v>19</v>
      </c>
    </row>
    <row r="840" spans="3:19" x14ac:dyDescent="0.25">
      <c r="C840" t="s">
        <v>10</v>
      </c>
      <c r="D840" s="18" t="s">
        <v>71</v>
      </c>
      <c r="E840">
        <v>26</v>
      </c>
      <c r="F840" s="10">
        <v>10</v>
      </c>
      <c r="G840" s="33">
        <f t="shared" si="169"/>
        <v>260</v>
      </c>
      <c r="H840" s="1" t="s">
        <v>96</v>
      </c>
      <c r="I840" s="1">
        <v>43133</v>
      </c>
      <c r="J840" t="s">
        <v>18</v>
      </c>
      <c r="K840">
        <v>2018</v>
      </c>
      <c r="L840" s="1">
        <v>43163</v>
      </c>
      <c r="M840" s="31">
        <f t="shared" si="166"/>
        <v>0</v>
      </c>
      <c r="N840" s="31">
        <f t="shared" si="167"/>
        <v>260</v>
      </c>
      <c r="O840">
        <v>3</v>
      </c>
      <c r="P840" t="s">
        <v>55</v>
      </c>
      <c r="Q840" t="s">
        <v>80</v>
      </c>
      <c r="R840" t="s">
        <v>86</v>
      </c>
      <c r="S840" s="31">
        <f t="shared" si="168"/>
        <v>13</v>
      </c>
    </row>
    <row r="841" spans="3:19" x14ac:dyDescent="0.25">
      <c r="C841" t="s">
        <v>10</v>
      </c>
      <c r="D841" t="s">
        <v>71</v>
      </c>
      <c r="E841">
        <v>26</v>
      </c>
      <c r="F841" s="10">
        <v>20</v>
      </c>
      <c r="G841" s="33">
        <f t="shared" si="169"/>
        <v>520</v>
      </c>
      <c r="H841" s="1" t="s">
        <v>94</v>
      </c>
      <c r="I841" s="1">
        <v>43134</v>
      </c>
      <c r="J841" t="s">
        <v>18</v>
      </c>
      <c r="K841">
        <v>2018</v>
      </c>
      <c r="L841" s="1">
        <v>43135</v>
      </c>
      <c r="M841" s="31">
        <f t="shared" si="166"/>
        <v>26</v>
      </c>
      <c r="N841" s="31">
        <f t="shared" si="167"/>
        <v>494</v>
      </c>
      <c r="O841">
        <v>2</v>
      </c>
      <c r="P841" t="s">
        <v>54</v>
      </c>
      <c r="Q841" t="s">
        <v>82</v>
      </c>
      <c r="R841" t="s">
        <v>86</v>
      </c>
      <c r="S841" s="31">
        <f t="shared" si="168"/>
        <v>26</v>
      </c>
    </row>
    <row r="842" spans="3:19" x14ac:dyDescent="0.25">
      <c r="C842" t="s">
        <v>4</v>
      </c>
      <c r="D842" s="18" t="s">
        <v>71</v>
      </c>
      <c r="E842">
        <v>38</v>
      </c>
      <c r="F842" s="10">
        <v>20</v>
      </c>
      <c r="G842" s="33">
        <f t="shared" si="169"/>
        <v>760</v>
      </c>
      <c r="H842" s="1" t="s">
        <v>93</v>
      </c>
      <c r="I842" s="1">
        <v>43135</v>
      </c>
      <c r="J842" t="s">
        <v>18</v>
      </c>
      <c r="K842">
        <v>2018</v>
      </c>
      <c r="L842" s="1">
        <v>43136</v>
      </c>
      <c r="M842" s="31">
        <f t="shared" si="166"/>
        <v>53.2</v>
      </c>
      <c r="N842" s="31">
        <f t="shared" si="167"/>
        <v>706.8</v>
      </c>
      <c r="O842">
        <v>4</v>
      </c>
      <c r="P842" t="s">
        <v>53</v>
      </c>
      <c r="Q842" t="s">
        <v>85</v>
      </c>
      <c r="R842" t="s">
        <v>86</v>
      </c>
      <c r="S842" s="31">
        <f t="shared" si="168"/>
        <v>38</v>
      </c>
    </row>
    <row r="843" spans="3:19" x14ac:dyDescent="0.25">
      <c r="C843" t="s">
        <v>8</v>
      </c>
      <c r="D843" s="18" t="s">
        <v>70</v>
      </c>
      <c r="E843">
        <v>44</v>
      </c>
      <c r="F843" s="10">
        <v>20</v>
      </c>
      <c r="G843" s="33">
        <v>4356</v>
      </c>
      <c r="H843" s="1" t="s">
        <v>97</v>
      </c>
      <c r="I843" s="1">
        <v>43135</v>
      </c>
      <c r="J843" t="s">
        <v>18</v>
      </c>
      <c r="K843">
        <v>2018</v>
      </c>
      <c r="L843" s="1">
        <v>43165</v>
      </c>
      <c r="M843" s="31">
        <f t="shared" si="166"/>
        <v>0</v>
      </c>
      <c r="N843" s="31">
        <f t="shared" si="167"/>
        <v>4356</v>
      </c>
      <c r="O843">
        <v>6</v>
      </c>
      <c r="P843" t="s">
        <v>56</v>
      </c>
      <c r="Q843" t="s">
        <v>80</v>
      </c>
      <c r="R843" t="s">
        <v>86</v>
      </c>
      <c r="S843" s="31">
        <f t="shared" si="168"/>
        <v>653.4</v>
      </c>
    </row>
    <row r="844" spans="3:19" x14ac:dyDescent="0.25">
      <c r="C844" t="s">
        <v>6</v>
      </c>
      <c r="D844" s="18" t="s">
        <v>71</v>
      </c>
      <c r="E844">
        <v>26</v>
      </c>
      <c r="F844" s="10">
        <v>20</v>
      </c>
      <c r="G844" s="33">
        <f>F844*E844</f>
        <v>520</v>
      </c>
      <c r="H844" s="1" t="s">
        <v>97</v>
      </c>
      <c r="I844" s="1">
        <v>43136</v>
      </c>
      <c r="J844" t="s">
        <v>18</v>
      </c>
      <c r="K844">
        <v>2018</v>
      </c>
      <c r="L844" s="1">
        <v>43166</v>
      </c>
      <c r="M844" s="31">
        <f t="shared" si="166"/>
        <v>0</v>
      </c>
      <c r="N844" s="31">
        <f t="shared" si="167"/>
        <v>520</v>
      </c>
      <c r="O844">
        <v>6</v>
      </c>
      <c r="P844" t="s">
        <v>56</v>
      </c>
      <c r="Q844" t="s">
        <v>83</v>
      </c>
      <c r="R844" t="s">
        <v>86</v>
      </c>
      <c r="S844" s="31">
        <f t="shared" si="168"/>
        <v>26</v>
      </c>
    </row>
    <row r="845" spans="3:19" x14ac:dyDescent="0.25">
      <c r="C845" t="s">
        <v>5</v>
      </c>
      <c r="D845" s="18" t="s">
        <v>70</v>
      </c>
      <c r="E845">
        <v>48</v>
      </c>
      <c r="F845" s="10">
        <v>36</v>
      </c>
      <c r="G845" s="33">
        <v>4368</v>
      </c>
      <c r="H845" s="1" t="s">
        <v>97</v>
      </c>
      <c r="I845" s="1">
        <v>43137</v>
      </c>
      <c r="J845" t="s">
        <v>18</v>
      </c>
      <c r="K845">
        <v>2018</v>
      </c>
      <c r="L845" s="1">
        <v>43167</v>
      </c>
      <c r="M845" s="31">
        <f t="shared" si="166"/>
        <v>0</v>
      </c>
      <c r="N845" s="31">
        <f t="shared" si="167"/>
        <v>4368</v>
      </c>
      <c r="O845">
        <v>4</v>
      </c>
      <c r="P845" t="s">
        <v>53</v>
      </c>
      <c r="Q845" t="s">
        <v>80</v>
      </c>
      <c r="R845" t="s">
        <v>86</v>
      </c>
      <c r="S845" s="31">
        <f t="shared" si="168"/>
        <v>655.19999999999993</v>
      </c>
    </row>
    <row r="846" spans="3:19" x14ac:dyDescent="0.25">
      <c r="C846" t="s">
        <v>9</v>
      </c>
      <c r="D846" s="18" t="s">
        <v>70</v>
      </c>
      <c r="E846">
        <v>35</v>
      </c>
      <c r="F846" s="10">
        <v>25</v>
      </c>
      <c r="G846" s="33">
        <v>1820</v>
      </c>
      <c r="H846" s="1" t="s">
        <v>96</v>
      </c>
      <c r="I846" s="1">
        <v>43137</v>
      </c>
      <c r="J846" t="s">
        <v>18</v>
      </c>
      <c r="K846">
        <v>2018</v>
      </c>
      <c r="L846" s="1">
        <v>43167</v>
      </c>
      <c r="M846" s="31">
        <f t="shared" si="166"/>
        <v>0</v>
      </c>
      <c r="N846" s="31">
        <f t="shared" si="167"/>
        <v>1820</v>
      </c>
      <c r="O846">
        <v>4</v>
      </c>
      <c r="P846" t="s">
        <v>53</v>
      </c>
      <c r="Q846" t="s">
        <v>80</v>
      </c>
      <c r="R846" t="s">
        <v>86</v>
      </c>
      <c r="S846" s="31">
        <f t="shared" si="168"/>
        <v>273</v>
      </c>
    </row>
    <row r="847" spans="3:19" x14ac:dyDescent="0.25">
      <c r="C847" t="s">
        <v>8</v>
      </c>
      <c r="D847" s="18" t="s">
        <v>70</v>
      </c>
      <c r="E847">
        <v>44</v>
      </c>
      <c r="F847" s="10">
        <v>15</v>
      </c>
      <c r="G847" s="33">
        <v>2376</v>
      </c>
      <c r="H847" s="1" t="s">
        <v>97</v>
      </c>
      <c r="I847" s="1">
        <v>43137</v>
      </c>
      <c r="J847" t="s">
        <v>18</v>
      </c>
      <c r="K847">
        <v>2018</v>
      </c>
      <c r="L847" s="1">
        <v>43167</v>
      </c>
      <c r="M847" s="31">
        <f t="shared" si="166"/>
        <v>0</v>
      </c>
      <c r="N847" s="31">
        <f t="shared" si="167"/>
        <v>2376</v>
      </c>
      <c r="O847">
        <v>1</v>
      </c>
      <c r="P847" t="s">
        <v>89</v>
      </c>
      <c r="Q847" t="s">
        <v>89</v>
      </c>
      <c r="R847" t="s">
        <v>87</v>
      </c>
      <c r="S847" s="31">
        <f t="shared" si="168"/>
        <v>0</v>
      </c>
    </row>
    <row r="848" spans="3:19" x14ac:dyDescent="0.25">
      <c r="C848" t="s">
        <v>4</v>
      </c>
      <c r="D848" s="18" t="s">
        <v>71</v>
      </c>
      <c r="E848">
        <v>38</v>
      </c>
      <c r="F848" s="10">
        <v>20</v>
      </c>
      <c r="G848" s="33">
        <f>F848*E848</f>
        <v>760</v>
      </c>
      <c r="H848" s="1" t="s">
        <v>93</v>
      </c>
      <c r="I848" s="1">
        <v>43137</v>
      </c>
      <c r="J848" t="s">
        <v>18</v>
      </c>
      <c r="K848">
        <v>2018</v>
      </c>
      <c r="L848" s="1">
        <v>43138</v>
      </c>
      <c r="M848" s="31">
        <f t="shared" si="166"/>
        <v>53.2</v>
      </c>
      <c r="N848" s="31">
        <f t="shared" si="167"/>
        <v>706.8</v>
      </c>
      <c r="O848">
        <v>3</v>
      </c>
      <c r="P848" t="s">
        <v>55</v>
      </c>
      <c r="Q848" t="s">
        <v>80</v>
      </c>
      <c r="R848" t="s">
        <v>86</v>
      </c>
      <c r="S848" s="31">
        <f t="shared" si="168"/>
        <v>38</v>
      </c>
    </row>
    <row r="849" spans="3:19" x14ac:dyDescent="0.25">
      <c r="C849" t="s">
        <v>5</v>
      </c>
      <c r="D849" s="18" t="s">
        <v>70</v>
      </c>
      <c r="E849">
        <v>48</v>
      </c>
      <c r="F849" s="10">
        <v>20</v>
      </c>
      <c r="G849" s="33">
        <v>3744</v>
      </c>
      <c r="H849" s="1" t="s">
        <v>97</v>
      </c>
      <c r="I849" s="1">
        <v>43138</v>
      </c>
      <c r="J849" t="s">
        <v>18</v>
      </c>
      <c r="K849">
        <v>2018</v>
      </c>
      <c r="L849" s="1">
        <v>43168</v>
      </c>
      <c r="M849" s="31">
        <f t="shared" si="166"/>
        <v>0</v>
      </c>
      <c r="N849" s="31">
        <f t="shared" si="167"/>
        <v>3744</v>
      </c>
      <c r="O849">
        <v>1</v>
      </c>
      <c r="P849" t="s">
        <v>89</v>
      </c>
      <c r="Q849" t="s">
        <v>89</v>
      </c>
      <c r="R849" t="s">
        <v>87</v>
      </c>
      <c r="S849" s="31">
        <f t="shared" si="168"/>
        <v>0</v>
      </c>
    </row>
    <row r="850" spans="3:19" x14ac:dyDescent="0.25">
      <c r="C850" t="s">
        <v>9</v>
      </c>
      <c r="D850" s="18" t="s">
        <v>70</v>
      </c>
      <c r="E850">
        <v>35</v>
      </c>
      <c r="F850" s="10">
        <v>20</v>
      </c>
      <c r="G850" s="33">
        <v>1155</v>
      </c>
      <c r="H850" s="1" t="s">
        <v>96</v>
      </c>
      <c r="I850" s="1">
        <v>43139</v>
      </c>
      <c r="J850" t="s">
        <v>18</v>
      </c>
      <c r="K850">
        <v>2018</v>
      </c>
      <c r="L850" s="1">
        <v>43169</v>
      </c>
      <c r="M850" s="31">
        <f t="shared" si="166"/>
        <v>0</v>
      </c>
      <c r="N850" s="31">
        <f t="shared" si="167"/>
        <v>1155</v>
      </c>
      <c r="O850">
        <v>3</v>
      </c>
      <c r="P850" t="s">
        <v>55</v>
      </c>
      <c r="Q850" t="s">
        <v>80</v>
      </c>
      <c r="R850" t="s">
        <v>86</v>
      </c>
      <c r="S850" s="31">
        <f t="shared" si="168"/>
        <v>173.25</v>
      </c>
    </row>
    <row r="851" spans="3:19" x14ac:dyDescent="0.25">
      <c r="C851" t="s">
        <v>8</v>
      </c>
      <c r="D851" s="18" t="s">
        <v>70</v>
      </c>
      <c r="E851">
        <v>44</v>
      </c>
      <c r="F851" s="10">
        <v>32</v>
      </c>
      <c r="G851" s="33">
        <v>1408</v>
      </c>
      <c r="H851" s="1" t="s">
        <v>97</v>
      </c>
      <c r="I851" s="1">
        <v>43140</v>
      </c>
      <c r="J851" t="s">
        <v>18</v>
      </c>
      <c r="K851">
        <v>2018</v>
      </c>
      <c r="L851" s="1">
        <v>43170</v>
      </c>
      <c r="M851" s="31">
        <f t="shared" si="166"/>
        <v>0</v>
      </c>
      <c r="N851" s="31">
        <f t="shared" si="167"/>
        <v>1408</v>
      </c>
      <c r="O851">
        <v>3</v>
      </c>
      <c r="P851" t="s">
        <v>55</v>
      </c>
      <c r="Q851" t="s">
        <v>85</v>
      </c>
      <c r="R851" t="s">
        <v>86</v>
      </c>
      <c r="S851" s="31">
        <f t="shared" si="168"/>
        <v>211.2</v>
      </c>
    </row>
    <row r="852" spans="3:19" x14ac:dyDescent="0.25">
      <c r="C852" t="s">
        <v>12</v>
      </c>
      <c r="D852" s="18" t="s">
        <v>71</v>
      </c>
      <c r="E852">
        <v>44</v>
      </c>
      <c r="F852" s="10">
        <v>25</v>
      </c>
      <c r="G852" s="33">
        <f>F852*E852</f>
        <v>1100</v>
      </c>
      <c r="H852" s="1" t="s">
        <v>94</v>
      </c>
      <c r="I852" s="1">
        <v>43140</v>
      </c>
      <c r="J852" t="s">
        <v>18</v>
      </c>
      <c r="K852">
        <v>2018</v>
      </c>
      <c r="L852" s="1">
        <v>43141</v>
      </c>
      <c r="M852" s="31">
        <f t="shared" si="166"/>
        <v>55</v>
      </c>
      <c r="N852" s="31">
        <f t="shared" si="167"/>
        <v>1045</v>
      </c>
      <c r="O852">
        <v>4</v>
      </c>
      <c r="P852" t="s">
        <v>53</v>
      </c>
      <c r="Q852" t="s">
        <v>82</v>
      </c>
      <c r="R852" t="s">
        <v>86</v>
      </c>
      <c r="S852" s="31">
        <f t="shared" si="168"/>
        <v>165</v>
      </c>
    </row>
    <row r="853" spans="3:19" x14ac:dyDescent="0.25">
      <c r="C853" t="s">
        <v>8</v>
      </c>
      <c r="D853" t="s">
        <v>70</v>
      </c>
      <c r="E853">
        <v>44</v>
      </c>
      <c r="F853" s="10">
        <v>8</v>
      </c>
      <c r="G853" s="33">
        <v>352</v>
      </c>
      <c r="H853" s="1" t="s">
        <v>96</v>
      </c>
      <c r="I853" s="1">
        <v>43141</v>
      </c>
      <c r="J853" t="s">
        <v>18</v>
      </c>
      <c r="K853">
        <v>2018</v>
      </c>
      <c r="L853" s="1">
        <v>43171</v>
      </c>
      <c r="M853" s="31">
        <f t="shared" si="166"/>
        <v>0</v>
      </c>
      <c r="N853" s="31">
        <f t="shared" si="167"/>
        <v>352</v>
      </c>
      <c r="O853">
        <v>2</v>
      </c>
      <c r="P853" t="s">
        <v>54</v>
      </c>
      <c r="Q853" t="s">
        <v>83</v>
      </c>
      <c r="R853" t="s">
        <v>86</v>
      </c>
      <c r="S853" s="31">
        <f t="shared" si="168"/>
        <v>17.600000000000001</v>
      </c>
    </row>
    <row r="854" spans="3:19" x14ac:dyDescent="0.25">
      <c r="C854" t="s">
        <v>9</v>
      </c>
      <c r="D854" s="18" t="s">
        <v>70</v>
      </c>
      <c r="E854">
        <v>35</v>
      </c>
      <c r="F854" s="10">
        <v>91</v>
      </c>
      <c r="G854" s="33">
        <v>3185</v>
      </c>
      <c r="H854" s="1" t="s">
        <v>97</v>
      </c>
      <c r="I854" s="1">
        <v>43141</v>
      </c>
      <c r="J854" t="s">
        <v>18</v>
      </c>
      <c r="K854">
        <v>2018</v>
      </c>
      <c r="L854" s="1">
        <v>43171</v>
      </c>
      <c r="M854" s="31">
        <f t="shared" si="166"/>
        <v>0</v>
      </c>
      <c r="N854" s="31">
        <f t="shared" si="167"/>
        <v>3185</v>
      </c>
      <c r="O854">
        <v>1</v>
      </c>
      <c r="P854" t="s">
        <v>89</v>
      </c>
      <c r="Q854" t="s">
        <v>89</v>
      </c>
      <c r="R854" t="s">
        <v>87</v>
      </c>
      <c r="S854" s="31">
        <f t="shared" si="168"/>
        <v>0</v>
      </c>
    </row>
    <row r="855" spans="3:19" x14ac:dyDescent="0.25">
      <c r="C855" t="s">
        <v>12</v>
      </c>
      <c r="D855" s="18" t="s">
        <v>71</v>
      </c>
      <c r="E855">
        <v>44</v>
      </c>
      <c r="F855" s="10">
        <v>33</v>
      </c>
      <c r="G855" s="33">
        <f>F855*E855</f>
        <v>1452</v>
      </c>
      <c r="H855" s="1" t="s">
        <v>96</v>
      </c>
      <c r="I855" s="1">
        <v>43142</v>
      </c>
      <c r="J855" t="s">
        <v>18</v>
      </c>
      <c r="K855">
        <v>2018</v>
      </c>
      <c r="L855" s="1">
        <v>43172</v>
      </c>
      <c r="M855" s="31">
        <f t="shared" si="166"/>
        <v>0</v>
      </c>
      <c r="N855" s="31">
        <f t="shared" si="167"/>
        <v>1452</v>
      </c>
      <c r="O855">
        <v>3</v>
      </c>
      <c r="P855" t="s">
        <v>55</v>
      </c>
      <c r="Q855" t="s">
        <v>82</v>
      </c>
      <c r="R855" t="s">
        <v>86</v>
      </c>
      <c r="S855" s="31">
        <f t="shared" si="168"/>
        <v>217.79999999999998</v>
      </c>
    </row>
    <row r="856" spans="3:19" x14ac:dyDescent="0.25">
      <c r="C856" t="s">
        <v>7</v>
      </c>
      <c r="D856" s="18" t="s">
        <v>70</v>
      </c>
      <c r="E856">
        <v>11</v>
      </c>
      <c r="F856" s="10">
        <v>45</v>
      </c>
      <c r="G856" s="33">
        <v>495</v>
      </c>
      <c r="H856" s="1" t="s">
        <v>97</v>
      </c>
      <c r="I856" s="1">
        <v>43142</v>
      </c>
      <c r="J856" t="s">
        <v>18</v>
      </c>
      <c r="K856">
        <v>2018</v>
      </c>
      <c r="L856" s="1">
        <v>43172</v>
      </c>
      <c r="M856" s="31">
        <f t="shared" si="166"/>
        <v>0</v>
      </c>
      <c r="N856" s="31">
        <f t="shared" si="167"/>
        <v>495</v>
      </c>
      <c r="O856">
        <v>6</v>
      </c>
      <c r="P856" t="s">
        <v>56</v>
      </c>
      <c r="Q856" t="s">
        <v>80</v>
      </c>
      <c r="R856" t="s">
        <v>86</v>
      </c>
      <c r="S856" s="31">
        <f t="shared" si="168"/>
        <v>24.75</v>
      </c>
    </row>
    <row r="857" spans="3:19" x14ac:dyDescent="0.25">
      <c r="C857" t="s">
        <v>8</v>
      </c>
      <c r="D857" s="18" t="s">
        <v>70</v>
      </c>
      <c r="E857">
        <v>44</v>
      </c>
      <c r="F857" s="10">
        <v>17</v>
      </c>
      <c r="G857" s="33">
        <v>748</v>
      </c>
      <c r="H857" s="1" t="s">
        <v>96</v>
      </c>
      <c r="I857" s="1">
        <v>43143</v>
      </c>
      <c r="J857" t="s">
        <v>18</v>
      </c>
      <c r="K857">
        <v>2018</v>
      </c>
      <c r="L857" s="1">
        <v>43173</v>
      </c>
      <c r="M857" s="31">
        <f t="shared" si="166"/>
        <v>0</v>
      </c>
      <c r="N857" s="31">
        <f t="shared" si="167"/>
        <v>748</v>
      </c>
      <c r="O857">
        <v>6</v>
      </c>
      <c r="P857" t="s">
        <v>56</v>
      </c>
      <c r="Q857" t="s">
        <v>80</v>
      </c>
      <c r="R857" t="s">
        <v>86</v>
      </c>
      <c r="S857" s="31">
        <f t="shared" si="168"/>
        <v>37.4</v>
      </c>
    </row>
    <row r="858" spans="3:19" x14ac:dyDescent="0.25">
      <c r="C858" t="s">
        <v>10</v>
      </c>
      <c r="D858" s="18" t="s">
        <v>71</v>
      </c>
      <c r="E858">
        <v>26</v>
      </c>
      <c r="F858" s="10">
        <v>27</v>
      </c>
      <c r="G858" s="33">
        <f>F858*E858</f>
        <v>702</v>
      </c>
      <c r="H858" s="1" t="s">
        <v>93</v>
      </c>
      <c r="I858" s="1">
        <v>43143</v>
      </c>
      <c r="J858" t="s">
        <v>18</v>
      </c>
      <c r="K858">
        <v>2018</v>
      </c>
      <c r="L858" s="1">
        <v>43144</v>
      </c>
      <c r="M858" s="31">
        <f t="shared" si="166"/>
        <v>49.140000000000008</v>
      </c>
      <c r="N858" s="31">
        <f t="shared" si="167"/>
        <v>652.86</v>
      </c>
      <c r="O858">
        <v>5</v>
      </c>
      <c r="P858" t="s">
        <v>57</v>
      </c>
      <c r="Q858" t="s">
        <v>81</v>
      </c>
      <c r="R858" t="s">
        <v>86</v>
      </c>
      <c r="S858" s="31">
        <f t="shared" si="168"/>
        <v>35.1</v>
      </c>
    </row>
    <row r="859" spans="3:19" x14ac:dyDescent="0.25">
      <c r="C859" t="s">
        <v>11</v>
      </c>
      <c r="D859" s="18" t="s">
        <v>70</v>
      </c>
      <c r="E859">
        <v>21</v>
      </c>
      <c r="F859" s="10">
        <v>77</v>
      </c>
      <c r="G859" s="33">
        <v>1617</v>
      </c>
      <c r="H859" s="1" t="s">
        <v>97</v>
      </c>
      <c r="I859" s="1">
        <v>43143</v>
      </c>
      <c r="J859" t="s">
        <v>18</v>
      </c>
      <c r="K859">
        <v>2018</v>
      </c>
      <c r="L859" s="1">
        <v>43173</v>
      </c>
      <c r="M859" s="31">
        <f t="shared" si="166"/>
        <v>0</v>
      </c>
      <c r="N859" s="31">
        <f t="shared" si="167"/>
        <v>1617</v>
      </c>
      <c r="O859">
        <v>3</v>
      </c>
      <c r="P859" t="s">
        <v>55</v>
      </c>
      <c r="Q859" t="s">
        <v>81</v>
      </c>
      <c r="R859" t="s">
        <v>86</v>
      </c>
      <c r="S859" s="31">
        <f t="shared" si="168"/>
        <v>242.54999999999998</v>
      </c>
    </row>
    <row r="860" spans="3:19" x14ac:dyDescent="0.25">
      <c r="C860" t="s">
        <v>5</v>
      </c>
      <c r="D860" s="18" t="s">
        <v>70</v>
      </c>
      <c r="E860">
        <v>48</v>
      </c>
      <c r="F860" s="10">
        <v>18</v>
      </c>
      <c r="G860" s="33">
        <v>864</v>
      </c>
      <c r="H860" s="1" t="s">
        <v>97</v>
      </c>
      <c r="I860" s="1">
        <v>43144</v>
      </c>
      <c r="J860" t="s">
        <v>18</v>
      </c>
      <c r="K860">
        <v>2018</v>
      </c>
      <c r="L860" s="1">
        <v>43174</v>
      </c>
      <c r="M860" s="31">
        <f t="shared" si="166"/>
        <v>0</v>
      </c>
      <c r="N860" s="31">
        <f t="shared" si="167"/>
        <v>864</v>
      </c>
      <c r="O860">
        <v>1</v>
      </c>
      <c r="P860" t="s">
        <v>89</v>
      </c>
      <c r="Q860" t="s">
        <v>89</v>
      </c>
      <c r="R860" t="s">
        <v>87</v>
      </c>
      <c r="S860" s="31">
        <f t="shared" si="168"/>
        <v>0</v>
      </c>
    </row>
    <row r="861" spans="3:19" x14ac:dyDescent="0.25">
      <c r="C861" t="s">
        <v>7</v>
      </c>
      <c r="D861" s="18" t="s">
        <v>70</v>
      </c>
      <c r="E861">
        <v>11</v>
      </c>
      <c r="F861" s="10">
        <v>97</v>
      </c>
      <c r="G861" s="33">
        <v>1067</v>
      </c>
      <c r="H861" s="1" t="s">
        <v>97</v>
      </c>
      <c r="I861" s="1">
        <v>43144</v>
      </c>
      <c r="J861" t="s">
        <v>18</v>
      </c>
      <c r="K861">
        <v>2018</v>
      </c>
      <c r="L861" s="1">
        <v>43174</v>
      </c>
      <c r="M861" s="31">
        <f t="shared" si="166"/>
        <v>0</v>
      </c>
      <c r="N861" s="31">
        <f t="shared" si="167"/>
        <v>1067</v>
      </c>
      <c r="O861">
        <v>4</v>
      </c>
      <c r="P861" t="s">
        <v>53</v>
      </c>
      <c r="Q861" t="s">
        <v>83</v>
      </c>
      <c r="R861" t="s">
        <v>86</v>
      </c>
      <c r="S861" s="31">
        <f t="shared" si="168"/>
        <v>160.04999999999998</v>
      </c>
    </row>
    <row r="862" spans="3:19" x14ac:dyDescent="0.25">
      <c r="C862" t="s">
        <v>6</v>
      </c>
      <c r="D862" s="18" t="s">
        <v>71</v>
      </c>
      <c r="E862">
        <v>26</v>
      </c>
      <c r="F862" s="10">
        <v>72</v>
      </c>
      <c r="G862" s="33">
        <f>F862*E862</f>
        <v>1872</v>
      </c>
      <c r="H862" s="1" t="s">
        <v>97</v>
      </c>
      <c r="I862" s="1">
        <v>43146</v>
      </c>
      <c r="J862" t="s">
        <v>18</v>
      </c>
      <c r="K862">
        <v>2018</v>
      </c>
      <c r="L862" s="1">
        <v>43176</v>
      </c>
      <c r="M862" s="31">
        <f t="shared" si="166"/>
        <v>0</v>
      </c>
      <c r="N862" s="31">
        <f t="shared" si="167"/>
        <v>1872</v>
      </c>
      <c r="O862">
        <v>1</v>
      </c>
      <c r="P862" t="s">
        <v>89</v>
      </c>
      <c r="Q862" t="s">
        <v>89</v>
      </c>
      <c r="R862" t="s">
        <v>87</v>
      </c>
      <c r="S862" s="31">
        <f t="shared" si="168"/>
        <v>0</v>
      </c>
    </row>
    <row r="863" spans="3:19" x14ac:dyDescent="0.25">
      <c r="C863" t="s">
        <v>9</v>
      </c>
      <c r="D863" s="18" t="s">
        <v>70</v>
      </c>
      <c r="E863">
        <v>35</v>
      </c>
      <c r="F863" s="10">
        <v>74</v>
      </c>
      <c r="G863" s="33">
        <v>2590</v>
      </c>
      <c r="H863" s="1" t="s">
        <v>96</v>
      </c>
      <c r="I863" s="1">
        <v>43146</v>
      </c>
      <c r="J863" t="s">
        <v>18</v>
      </c>
      <c r="K863">
        <v>2018</v>
      </c>
      <c r="L863" s="1">
        <v>43176</v>
      </c>
      <c r="M863" s="31">
        <f t="shared" si="166"/>
        <v>0</v>
      </c>
      <c r="N863" s="31">
        <f t="shared" si="167"/>
        <v>2590</v>
      </c>
      <c r="O863">
        <v>3</v>
      </c>
      <c r="P863" t="s">
        <v>55</v>
      </c>
      <c r="Q863" t="s">
        <v>80</v>
      </c>
      <c r="R863" t="s">
        <v>86</v>
      </c>
      <c r="S863" s="31">
        <f t="shared" si="168"/>
        <v>388.5</v>
      </c>
    </row>
    <row r="864" spans="3:19" x14ac:dyDescent="0.25">
      <c r="C864" t="s">
        <v>4</v>
      </c>
      <c r="D864" s="18" t="s">
        <v>71</v>
      </c>
      <c r="E864">
        <v>38</v>
      </c>
      <c r="F864" s="10">
        <v>64</v>
      </c>
      <c r="G864" s="33">
        <f t="shared" ref="G864:G865" si="170">F864*E864</f>
        <v>2432</v>
      </c>
      <c r="H864" s="1" t="s">
        <v>94</v>
      </c>
      <c r="I864" s="1">
        <v>43147</v>
      </c>
      <c r="J864" t="s">
        <v>18</v>
      </c>
      <c r="K864">
        <v>2018</v>
      </c>
      <c r="L864" s="1">
        <v>43148</v>
      </c>
      <c r="M864" s="31">
        <f t="shared" si="166"/>
        <v>121.60000000000001</v>
      </c>
      <c r="N864" s="31">
        <f t="shared" si="167"/>
        <v>2310.4</v>
      </c>
      <c r="O864">
        <v>3</v>
      </c>
      <c r="P864" t="s">
        <v>55</v>
      </c>
      <c r="Q864" t="s">
        <v>85</v>
      </c>
      <c r="R864" t="s">
        <v>86</v>
      </c>
      <c r="S864" s="31">
        <f t="shared" si="168"/>
        <v>364.8</v>
      </c>
    </row>
    <row r="865" spans="3:19" x14ac:dyDescent="0.25">
      <c r="C865" t="s">
        <v>10</v>
      </c>
      <c r="D865" s="18" t="s">
        <v>71</v>
      </c>
      <c r="E865">
        <v>26</v>
      </c>
      <c r="F865" s="10">
        <v>74</v>
      </c>
      <c r="G865" s="33">
        <f t="shared" si="170"/>
        <v>1924</v>
      </c>
      <c r="H865" s="1" t="s">
        <v>97</v>
      </c>
      <c r="I865" s="1">
        <v>43147</v>
      </c>
      <c r="J865" t="s">
        <v>18</v>
      </c>
      <c r="K865">
        <v>2018</v>
      </c>
      <c r="L865" s="1">
        <v>43177</v>
      </c>
      <c r="M865" s="31">
        <f t="shared" si="166"/>
        <v>0</v>
      </c>
      <c r="N865" s="31">
        <f t="shared" si="167"/>
        <v>1924</v>
      </c>
      <c r="O865">
        <v>3</v>
      </c>
      <c r="P865" t="s">
        <v>55</v>
      </c>
      <c r="Q865" t="s">
        <v>85</v>
      </c>
      <c r="R865" t="s">
        <v>86</v>
      </c>
      <c r="S865" s="31">
        <f t="shared" si="168"/>
        <v>288.59999999999997</v>
      </c>
    </row>
    <row r="866" spans="3:19" x14ac:dyDescent="0.25">
      <c r="C866" t="s">
        <v>7</v>
      </c>
      <c r="D866" s="18" t="s">
        <v>70</v>
      </c>
      <c r="E866">
        <v>11</v>
      </c>
      <c r="F866" s="10">
        <v>97</v>
      </c>
      <c r="G866" s="33">
        <v>1067</v>
      </c>
      <c r="H866" s="1" t="s">
        <v>93</v>
      </c>
      <c r="I866" s="1">
        <v>43148</v>
      </c>
      <c r="J866" t="s">
        <v>18</v>
      </c>
      <c r="K866">
        <v>2018</v>
      </c>
      <c r="L866" s="1">
        <v>43149</v>
      </c>
      <c r="M866" s="31">
        <f t="shared" si="166"/>
        <v>74.690000000000012</v>
      </c>
      <c r="N866" s="31">
        <f t="shared" si="167"/>
        <v>992.31</v>
      </c>
      <c r="O866">
        <v>1</v>
      </c>
      <c r="P866" t="s">
        <v>89</v>
      </c>
      <c r="Q866" t="s">
        <v>89</v>
      </c>
      <c r="R866" t="s">
        <v>87</v>
      </c>
      <c r="S866" s="31">
        <f t="shared" si="168"/>
        <v>0</v>
      </c>
    </row>
    <row r="867" spans="3:19" x14ac:dyDescent="0.25">
      <c r="C867" t="s">
        <v>9</v>
      </c>
      <c r="D867" s="18" t="s">
        <v>70</v>
      </c>
      <c r="E867">
        <v>35</v>
      </c>
      <c r="F867" s="10">
        <v>18</v>
      </c>
      <c r="G867" s="33">
        <v>630</v>
      </c>
      <c r="H867" s="1" t="s">
        <v>94</v>
      </c>
      <c r="I867" s="1">
        <v>43148</v>
      </c>
      <c r="J867" t="s">
        <v>18</v>
      </c>
      <c r="K867">
        <v>2018</v>
      </c>
      <c r="L867" s="1">
        <v>43149</v>
      </c>
      <c r="M867" s="31">
        <f t="shared" si="166"/>
        <v>31.5</v>
      </c>
      <c r="N867" s="31">
        <f t="shared" si="167"/>
        <v>598.5</v>
      </c>
      <c r="O867">
        <v>1</v>
      </c>
      <c r="P867" t="s">
        <v>89</v>
      </c>
      <c r="Q867" t="s">
        <v>89</v>
      </c>
      <c r="R867" t="s">
        <v>87</v>
      </c>
      <c r="S867" s="31">
        <f t="shared" si="168"/>
        <v>0</v>
      </c>
    </row>
    <row r="868" spans="3:19" x14ac:dyDescent="0.25">
      <c r="C868" s="17" t="s">
        <v>4</v>
      </c>
      <c r="D868" s="18" t="s">
        <v>71</v>
      </c>
      <c r="E868" s="18">
        <v>38</v>
      </c>
      <c r="F868" s="10">
        <v>60</v>
      </c>
      <c r="G868" s="33">
        <f t="shared" ref="G868:G869" si="171">F868*E868</f>
        <v>2280</v>
      </c>
      <c r="H868" s="1" t="s">
        <v>97</v>
      </c>
      <c r="I868" s="1">
        <v>43148</v>
      </c>
      <c r="J868" t="s">
        <v>18</v>
      </c>
      <c r="K868">
        <v>2018</v>
      </c>
      <c r="L868" s="1">
        <v>43178</v>
      </c>
      <c r="M868" s="31">
        <f t="shared" si="166"/>
        <v>0</v>
      </c>
      <c r="N868" s="31">
        <f t="shared" si="167"/>
        <v>2280</v>
      </c>
      <c r="O868">
        <v>3</v>
      </c>
      <c r="P868" t="s">
        <v>55</v>
      </c>
      <c r="Q868" t="s">
        <v>85</v>
      </c>
      <c r="R868" t="s">
        <v>86</v>
      </c>
      <c r="S868" s="31">
        <f t="shared" si="168"/>
        <v>342</v>
      </c>
    </row>
    <row r="869" spans="3:19" x14ac:dyDescent="0.25">
      <c r="C869" s="17" t="s">
        <v>4</v>
      </c>
      <c r="D869" s="18" t="s">
        <v>71</v>
      </c>
      <c r="E869" s="18">
        <v>38</v>
      </c>
      <c r="F869" s="10">
        <v>23</v>
      </c>
      <c r="G869" s="33">
        <f t="shared" si="171"/>
        <v>874</v>
      </c>
      <c r="H869" s="1" t="s">
        <v>93</v>
      </c>
      <c r="I869" s="1">
        <v>43148</v>
      </c>
      <c r="J869" t="s">
        <v>18</v>
      </c>
      <c r="K869">
        <v>2018</v>
      </c>
      <c r="L869" s="1">
        <v>43149</v>
      </c>
      <c r="M869" s="31">
        <f t="shared" si="166"/>
        <v>61.180000000000007</v>
      </c>
      <c r="N869" s="31">
        <f t="shared" si="167"/>
        <v>812.81999999999994</v>
      </c>
      <c r="O869">
        <v>6</v>
      </c>
      <c r="P869" t="s">
        <v>56</v>
      </c>
      <c r="Q869" t="s">
        <v>82</v>
      </c>
      <c r="R869" t="s">
        <v>86</v>
      </c>
      <c r="S869" s="31">
        <f t="shared" si="168"/>
        <v>43.7</v>
      </c>
    </row>
    <row r="870" spans="3:19" x14ac:dyDescent="0.25">
      <c r="C870" s="17" t="s">
        <v>5</v>
      </c>
      <c r="D870" s="18" t="s">
        <v>70</v>
      </c>
      <c r="E870" s="18">
        <v>48</v>
      </c>
      <c r="F870" s="10">
        <v>46</v>
      </c>
      <c r="G870" s="33">
        <v>2208</v>
      </c>
      <c r="H870" s="1" t="s">
        <v>97</v>
      </c>
      <c r="I870" s="1">
        <v>43149</v>
      </c>
      <c r="J870" t="s">
        <v>18</v>
      </c>
      <c r="K870">
        <v>2018</v>
      </c>
      <c r="L870" s="1">
        <v>43179</v>
      </c>
      <c r="M870" s="31">
        <f t="shared" si="166"/>
        <v>0</v>
      </c>
      <c r="N870" s="31">
        <f t="shared" si="167"/>
        <v>2208</v>
      </c>
      <c r="O870">
        <v>4</v>
      </c>
      <c r="P870" t="s">
        <v>53</v>
      </c>
      <c r="Q870" t="s">
        <v>84</v>
      </c>
      <c r="R870" t="s">
        <v>86</v>
      </c>
      <c r="S870" s="31">
        <f t="shared" si="168"/>
        <v>331.2</v>
      </c>
    </row>
    <row r="871" spans="3:19" x14ac:dyDescent="0.25">
      <c r="C871" s="17" t="s">
        <v>12</v>
      </c>
      <c r="D871" s="18" t="s">
        <v>71</v>
      </c>
      <c r="E871" s="18">
        <v>44</v>
      </c>
      <c r="F871" s="10">
        <v>77</v>
      </c>
      <c r="G871" s="33">
        <f>F871*E871</f>
        <v>3388</v>
      </c>
      <c r="H871" s="1" t="s">
        <v>96</v>
      </c>
      <c r="I871" s="1">
        <v>43150</v>
      </c>
      <c r="J871" t="s">
        <v>18</v>
      </c>
      <c r="K871">
        <v>2018</v>
      </c>
      <c r="L871" s="1">
        <v>43180</v>
      </c>
      <c r="M871" s="31">
        <f t="shared" si="166"/>
        <v>0</v>
      </c>
      <c r="N871" s="31">
        <f t="shared" si="167"/>
        <v>3388</v>
      </c>
      <c r="O871">
        <v>3</v>
      </c>
      <c r="P871" t="s">
        <v>55</v>
      </c>
      <c r="Q871" t="s">
        <v>82</v>
      </c>
      <c r="R871" t="s">
        <v>86</v>
      </c>
      <c r="S871" s="31">
        <f t="shared" si="168"/>
        <v>508.2</v>
      </c>
    </row>
    <row r="872" spans="3:19" x14ac:dyDescent="0.25">
      <c r="C872" s="17" t="s">
        <v>11</v>
      </c>
      <c r="D872" s="18" t="s">
        <v>70</v>
      </c>
      <c r="E872" s="18">
        <v>21</v>
      </c>
      <c r="F872" s="10">
        <v>30</v>
      </c>
      <c r="G872" s="33">
        <v>630</v>
      </c>
      <c r="H872" s="1" t="s">
        <v>94</v>
      </c>
      <c r="I872" s="1">
        <v>43150</v>
      </c>
      <c r="J872" t="s">
        <v>18</v>
      </c>
      <c r="K872">
        <v>2018</v>
      </c>
      <c r="L872" s="1">
        <v>43151</v>
      </c>
      <c r="M872" s="31">
        <f t="shared" si="166"/>
        <v>31.5</v>
      </c>
      <c r="N872" s="31">
        <f t="shared" si="167"/>
        <v>598.5</v>
      </c>
      <c r="O872">
        <v>5</v>
      </c>
      <c r="P872" t="s">
        <v>57</v>
      </c>
      <c r="Q872" t="s">
        <v>84</v>
      </c>
      <c r="R872" t="s">
        <v>86</v>
      </c>
      <c r="S872" s="31">
        <f t="shared" si="168"/>
        <v>31.5</v>
      </c>
    </row>
    <row r="873" spans="3:19" x14ac:dyDescent="0.25">
      <c r="C873" s="17" t="s">
        <v>6</v>
      </c>
      <c r="D873" s="18" t="s">
        <v>71</v>
      </c>
      <c r="E873" s="18">
        <v>26</v>
      </c>
      <c r="F873" s="10">
        <v>50</v>
      </c>
      <c r="G873" s="33">
        <f t="shared" ref="G873:G874" si="172">F873*E873</f>
        <v>1300</v>
      </c>
      <c r="H873" s="1" t="s">
        <v>97</v>
      </c>
      <c r="I873" s="1">
        <v>43150</v>
      </c>
      <c r="J873" t="s">
        <v>18</v>
      </c>
      <c r="K873">
        <v>2018</v>
      </c>
      <c r="L873" s="1">
        <v>43180</v>
      </c>
      <c r="M873" s="31">
        <f t="shared" si="166"/>
        <v>0</v>
      </c>
      <c r="N873" s="31">
        <f t="shared" si="167"/>
        <v>1300</v>
      </c>
      <c r="O873">
        <v>3</v>
      </c>
      <c r="P873" t="s">
        <v>55</v>
      </c>
      <c r="Q873" t="s">
        <v>81</v>
      </c>
      <c r="R873" t="s">
        <v>86</v>
      </c>
      <c r="S873" s="31">
        <f t="shared" si="168"/>
        <v>195</v>
      </c>
    </row>
    <row r="874" spans="3:19" x14ac:dyDescent="0.25">
      <c r="C874" s="17" t="s">
        <v>6</v>
      </c>
      <c r="D874" s="18" t="s">
        <v>71</v>
      </c>
      <c r="E874" s="18">
        <v>26</v>
      </c>
      <c r="F874" s="10">
        <v>31</v>
      </c>
      <c r="G874" s="33">
        <f t="shared" si="172"/>
        <v>806</v>
      </c>
      <c r="H874" s="1" t="s">
        <v>94</v>
      </c>
      <c r="I874" s="1">
        <v>43150</v>
      </c>
      <c r="J874" t="s">
        <v>18</v>
      </c>
      <c r="K874">
        <v>2018</v>
      </c>
      <c r="L874" s="1">
        <v>43151</v>
      </c>
      <c r="M874" s="31">
        <f t="shared" si="166"/>
        <v>40.300000000000004</v>
      </c>
      <c r="N874" s="31">
        <f t="shared" si="167"/>
        <v>765.7</v>
      </c>
      <c r="O874">
        <v>5</v>
      </c>
      <c r="P874" t="s">
        <v>57</v>
      </c>
      <c r="Q874" t="s">
        <v>83</v>
      </c>
      <c r="R874" t="s">
        <v>86</v>
      </c>
      <c r="S874" s="31">
        <f t="shared" si="168"/>
        <v>40.300000000000004</v>
      </c>
    </row>
    <row r="875" spans="3:19" x14ac:dyDescent="0.25">
      <c r="C875" s="17" t="s">
        <v>8</v>
      </c>
      <c r="D875" s="18" t="s">
        <v>70</v>
      </c>
      <c r="E875" s="18">
        <v>44</v>
      </c>
      <c r="F875" s="10">
        <v>37</v>
      </c>
      <c r="G875" s="33">
        <v>1628</v>
      </c>
      <c r="H875" s="1" t="s">
        <v>96</v>
      </c>
      <c r="I875" s="1">
        <v>43151</v>
      </c>
      <c r="J875" t="s">
        <v>18</v>
      </c>
      <c r="K875">
        <v>2018</v>
      </c>
      <c r="L875" s="1">
        <v>43181</v>
      </c>
      <c r="M875" s="31">
        <f t="shared" si="166"/>
        <v>0</v>
      </c>
      <c r="N875" s="31">
        <f t="shared" si="167"/>
        <v>1628</v>
      </c>
      <c r="O875">
        <v>6</v>
      </c>
      <c r="P875" t="s">
        <v>56</v>
      </c>
      <c r="Q875" t="s">
        <v>82</v>
      </c>
      <c r="R875" t="s">
        <v>86</v>
      </c>
      <c r="S875" s="31">
        <f t="shared" si="168"/>
        <v>244.2</v>
      </c>
    </row>
    <row r="876" spans="3:19" x14ac:dyDescent="0.25">
      <c r="C876" s="17" t="s">
        <v>11</v>
      </c>
      <c r="D876" s="18" t="s">
        <v>70</v>
      </c>
      <c r="E876" s="18">
        <v>21</v>
      </c>
      <c r="F876" s="10">
        <v>30</v>
      </c>
      <c r="G876" s="33">
        <v>630</v>
      </c>
      <c r="H876" s="1" t="s">
        <v>97</v>
      </c>
      <c r="I876" s="1">
        <v>43151</v>
      </c>
      <c r="J876" t="s">
        <v>18</v>
      </c>
      <c r="K876">
        <v>2018</v>
      </c>
      <c r="L876" s="1">
        <v>43181</v>
      </c>
      <c r="M876" s="31">
        <f t="shared" si="166"/>
        <v>0</v>
      </c>
      <c r="N876" s="31">
        <f t="shared" si="167"/>
        <v>630</v>
      </c>
      <c r="O876">
        <v>6</v>
      </c>
      <c r="P876" t="s">
        <v>56</v>
      </c>
      <c r="Q876" t="s">
        <v>83</v>
      </c>
      <c r="R876" t="s">
        <v>86</v>
      </c>
      <c r="S876" s="31">
        <f t="shared" si="168"/>
        <v>31.5</v>
      </c>
    </row>
    <row r="877" spans="3:19" x14ac:dyDescent="0.25">
      <c r="C877" s="17" t="s">
        <v>6</v>
      </c>
      <c r="D877" t="s">
        <v>71</v>
      </c>
      <c r="E877" s="18">
        <v>26</v>
      </c>
      <c r="F877" s="10">
        <v>72</v>
      </c>
      <c r="G877" s="33">
        <f>F877*E877</f>
        <v>1872</v>
      </c>
      <c r="H877" s="1" t="s">
        <v>94</v>
      </c>
      <c r="I877" s="1">
        <v>43151</v>
      </c>
      <c r="J877" t="s">
        <v>18</v>
      </c>
      <c r="K877">
        <v>2018</v>
      </c>
      <c r="L877" s="1">
        <v>43152</v>
      </c>
      <c r="M877" s="31">
        <f t="shared" si="166"/>
        <v>93.600000000000009</v>
      </c>
      <c r="N877" s="31">
        <f t="shared" si="167"/>
        <v>1778.4</v>
      </c>
      <c r="O877">
        <v>2</v>
      </c>
      <c r="P877" t="s">
        <v>54</v>
      </c>
      <c r="Q877" t="s">
        <v>81</v>
      </c>
      <c r="R877" t="s">
        <v>86</v>
      </c>
      <c r="S877" s="31">
        <f t="shared" si="168"/>
        <v>280.8</v>
      </c>
    </row>
    <row r="878" spans="3:19" x14ac:dyDescent="0.25">
      <c r="C878" s="17" t="s">
        <v>9</v>
      </c>
      <c r="D878" s="18" t="s">
        <v>70</v>
      </c>
      <c r="E878" s="18">
        <v>35</v>
      </c>
      <c r="F878" s="10">
        <v>61</v>
      </c>
      <c r="G878" s="33">
        <v>2135</v>
      </c>
      <c r="H878" s="1" t="s">
        <v>96</v>
      </c>
      <c r="I878" s="1">
        <v>43151</v>
      </c>
      <c r="J878" t="s">
        <v>18</v>
      </c>
      <c r="K878">
        <v>2018</v>
      </c>
      <c r="L878" s="1">
        <v>43181</v>
      </c>
      <c r="M878" s="31">
        <f t="shared" si="166"/>
        <v>0</v>
      </c>
      <c r="N878" s="31">
        <f t="shared" si="167"/>
        <v>2135</v>
      </c>
      <c r="O878">
        <v>5</v>
      </c>
      <c r="P878" t="s">
        <v>57</v>
      </c>
      <c r="Q878" t="s">
        <v>84</v>
      </c>
      <c r="R878" t="s">
        <v>86</v>
      </c>
      <c r="S878" s="31">
        <f t="shared" si="168"/>
        <v>320.25</v>
      </c>
    </row>
    <row r="879" spans="3:19" x14ac:dyDescent="0.25">
      <c r="C879" s="17" t="s">
        <v>6</v>
      </c>
      <c r="D879" s="18" t="s">
        <v>71</v>
      </c>
      <c r="E879" s="18">
        <v>26</v>
      </c>
      <c r="F879" s="10">
        <v>52</v>
      </c>
      <c r="G879" s="33">
        <f t="shared" ref="G879:G881" si="173">F879*E879</f>
        <v>1352</v>
      </c>
      <c r="H879" s="1" t="s">
        <v>97</v>
      </c>
      <c r="I879" s="1">
        <v>43151</v>
      </c>
      <c r="J879" t="s">
        <v>18</v>
      </c>
      <c r="K879">
        <v>2018</v>
      </c>
      <c r="L879" s="1">
        <v>43181</v>
      </c>
      <c r="M879" s="31">
        <f t="shared" si="166"/>
        <v>0</v>
      </c>
      <c r="N879" s="31">
        <f t="shared" si="167"/>
        <v>1352</v>
      </c>
      <c r="O879">
        <v>5</v>
      </c>
      <c r="P879" t="s">
        <v>57</v>
      </c>
      <c r="Q879" t="s">
        <v>82</v>
      </c>
      <c r="R879" t="s">
        <v>86</v>
      </c>
      <c r="S879" s="31">
        <f t="shared" si="168"/>
        <v>202.79999999999998</v>
      </c>
    </row>
    <row r="880" spans="3:19" x14ac:dyDescent="0.25">
      <c r="C880" s="17" t="s">
        <v>6</v>
      </c>
      <c r="D880" s="18" t="s">
        <v>71</v>
      </c>
      <c r="E880" s="18">
        <v>26</v>
      </c>
      <c r="F880" s="10">
        <v>28</v>
      </c>
      <c r="G880" s="33">
        <f t="shared" si="173"/>
        <v>728</v>
      </c>
      <c r="H880" s="1" t="s">
        <v>93</v>
      </c>
      <c r="I880" s="1">
        <v>43152</v>
      </c>
      <c r="J880" t="s">
        <v>18</v>
      </c>
      <c r="K880">
        <v>2018</v>
      </c>
      <c r="L880" s="1">
        <v>43153</v>
      </c>
      <c r="M880" s="31">
        <f t="shared" si="166"/>
        <v>50.960000000000008</v>
      </c>
      <c r="N880" s="31">
        <f t="shared" si="167"/>
        <v>677.04</v>
      </c>
      <c r="O880">
        <v>4</v>
      </c>
      <c r="P880" t="s">
        <v>53</v>
      </c>
      <c r="Q880" t="s">
        <v>85</v>
      </c>
      <c r="R880" t="s">
        <v>86</v>
      </c>
      <c r="S880" s="31">
        <f t="shared" si="168"/>
        <v>36.4</v>
      </c>
    </row>
    <row r="881" spans="3:19" x14ac:dyDescent="0.25">
      <c r="C881" s="17" t="s">
        <v>12</v>
      </c>
      <c r="D881" s="18" t="s">
        <v>71</v>
      </c>
      <c r="E881" s="18">
        <v>44</v>
      </c>
      <c r="F881" s="10">
        <v>99</v>
      </c>
      <c r="G881" s="33">
        <f t="shared" si="173"/>
        <v>4356</v>
      </c>
      <c r="H881" s="1" t="s">
        <v>93</v>
      </c>
      <c r="I881" s="1">
        <v>43153</v>
      </c>
      <c r="J881" t="s">
        <v>18</v>
      </c>
      <c r="K881">
        <v>2018</v>
      </c>
      <c r="L881" s="1">
        <v>43154</v>
      </c>
      <c r="M881" s="31">
        <f t="shared" si="166"/>
        <v>304.92</v>
      </c>
      <c r="N881" s="31">
        <f t="shared" si="167"/>
        <v>4051.08</v>
      </c>
      <c r="O881">
        <v>3</v>
      </c>
      <c r="P881" t="s">
        <v>55</v>
      </c>
      <c r="Q881" t="s">
        <v>85</v>
      </c>
      <c r="R881" t="s">
        <v>86</v>
      </c>
      <c r="S881" s="31">
        <f t="shared" si="168"/>
        <v>653.4</v>
      </c>
    </row>
    <row r="882" spans="3:19" x14ac:dyDescent="0.25">
      <c r="C882" s="17" t="s">
        <v>8</v>
      </c>
      <c r="D882" s="18" t="s">
        <v>70</v>
      </c>
      <c r="E882" s="18">
        <v>44</v>
      </c>
      <c r="F882" s="10">
        <v>86</v>
      </c>
      <c r="G882" s="33">
        <v>3784</v>
      </c>
      <c r="H882" s="1" t="s">
        <v>97</v>
      </c>
      <c r="I882" s="1">
        <v>43153</v>
      </c>
      <c r="J882" t="s">
        <v>18</v>
      </c>
      <c r="K882">
        <v>2018</v>
      </c>
      <c r="L882" s="1">
        <v>43183</v>
      </c>
      <c r="M882" s="31">
        <f t="shared" si="166"/>
        <v>0</v>
      </c>
      <c r="N882" s="31">
        <f t="shared" si="167"/>
        <v>3784</v>
      </c>
      <c r="O882">
        <v>4</v>
      </c>
      <c r="P882" t="s">
        <v>53</v>
      </c>
      <c r="Q882" t="s">
        <v>84</v>
      </c>
      <c r="R882" t="s">
        <v>86</v>
      </c>
      <c r="S882" s="31">
        <f t="shared" si="168"/>
        <v>567.6</v>
      </c>
    </row>
    <row r="883" spans="3:19" x14ac:dyDescent="0.25">
      <c r="C883" s="17" t="s">
        <v>9</v>
      </c>
      <c r="D883" s="18" t="s">
        <v>70</v>
      </c>
      <c r="E883" s="18">
        <v>35</v>
      </c>
      <c r="F883" s="10">
        <v>46</v>
      </c>
      <c r="G883" s="33">
        <v>1610</v>
      </c>
      <c r="H883" s="1" t="s">
        <v>97</v>
      </c>
      <c r="I883" s="1">
        <v>43153</v>
      </c>
      <c r="J883" t="s">
        <v>18</v>
      </c>
      <c r="K883">
        <v>2018</v>
      </c>
      <c r="L883" s="1">
        <v>43183</v>
      </c>
      <c r="M883" s="31">
        <f t="shared" si="166"/>
        <v>0</v>
      </c>
      <c r="N883" s="31">
        <f t="shared" si="167"/>
        <v>1610</v>
      </c>
      <c r="O883">
        <v>5</v>
      </c>
      <c r="P883" t="s">
        <v>57</v>
      </c>
      <c r="Q883" t="s">
        <v>85</v>
      </c>
      <c r="R883" t="s">
        <v>86</v>
      </c>
      <c r="S883" s="31">
        <f t="shared" si="168"/>
        <v>241.5</v>
      </c>
    </row>
    <row r="884" spans="3:19" x14ac:dyDescent="0.25">
      <c r="C884" s="17" t="s">
        <v>11</v>
      </c>
      <c r="D884" s="18" t="s">
        <v>70</v>
      </c>
      <c r="E884" s="18">
        <v>21</v>
      </c>
      <c r="F884" s="10">
        <v>56</v>
      </c>
      <c r="G884" s="33">
        <v>1176</v>
      </c>
      <c r="H884" s="1" t="s">
        <v>96</v>
      </c>
      <c r="I884" s="1">
        <v>43154</v>
      </c>
      <c r="J884" t="s">
        <v>18</v>
      </c>
      <c r="K884">
        <v>2018</v>
      </c>
      <c r="L884" s="1">
        <v>43184</v>
      </c>
      <c r="M884" s="31">
        <f t="shared" si="166"/>
        <v>0</v>
      </c>
      <c r="N884" s="31">
        <f t="shared" si="167"/>
        <v>1176</v>
      </c>
      <c r="O884">
        <v>3</v>
      </c>
      <c r="P884" t="s">
        <v>55</v>
      </c>
      <c r="Q884" t="s">
        <v>82</v>
      </c>
      <c r="R884" t="s">
        <v>86</v>
      </c>
      <c r="S884" s="31">
        <f t="shared" si="168"/>
        <v>176.4</v>
      </c>
    </row>
    <row r="885" spans="3:19" x14ac:dyDescent="0.25">
      <c r="C885" s="17" t="s">
        <v>11</v>
      </c>
      <c r="D885" s="18" t="s">
        <v>70</v>
      </c>
      <c r="E885" s="18">
        <v>21</v>
      </c>
      <c r="F885" s="10">
        <v>8</v>
      </c>
      <c r="G885" s="33">
        <v>168</v>
      </c>
      <c r="H885" s="1" t="s">
        <v>96</v>
      </c>
      <c r="I885" s="1">
        <v>43154</v>
      </c>
      <c r="J885" t="s">
        <v>18</v>
      </c>
      <c r="K885">
        <v>2018</v>
      </c>
      <c r="L885" s="1">
        <v>43184</v>
      </c>
      <c r="M885" s="31">
        <f t="shared" si="166"/>
        <v>0</v>
      </c>
      <c r="N885" s="31">
        <f t="shared" si="167"/>
        <v>168</v>
      </c>
      <c r="O885">
        <v>5</v>
      </c>
      <c r="P885" t="s">
        <v>57</v>
      </c>
      <c r="Q885" t="s">
        <v>83</v>
      </c>
      <c r="R885" t="s">
        <v>86</v>
      </c>
      <c r="S885" s="31">
        <f t="shared" si="168"/>
        <v>8.4</v>
      </c>
    </row>
    <row r="886" spans="3:19" x14ac:dyDescent="0.25">
      <c r="C886" s="17" t="s">
        <v>6</v>
      </c>
      <c r="D886" s="18" t="s">
        <v>71</v>
      </c>
      <c r="E886" s="18">
        <v>26</v>
      </c>
      <c r="F886" s="10">
        <v>16</v>
      </c>
      <c r="G886" s="33">
        <f t="shared" ref="G886:G888" si="174">F886*E886</f>
        <v>416</v>
      </c>
      <c r="H886" s="1" t="s">
        <v>94</v>
      </c>
      <c r="I886" s="1">
        <v>43154</v>
      </c>
      <c r="J886" t="s">
        <v>18</v>
      </c>
      <c r="K886">
        <v>2018</v>
      </c>
      <c r="L886" s="1">
        <v>43155</v>
      </c>
      <c r="M886" s="31">
        <f t="shared" si="166"/>
        <v>20.8</v>
      </c>
      <c r="N886" s="31">
        <f t="shared" si="167"/>
        <v>395.2</v>
      </c>
      <c r="O886">
        <v>4</v>
      </c>
      <c r="P886" t="s">
        <v>53</v>
      </c>
      <c r="Q886" t="s">
        <v>82</v>
      </c>
      <c r="R886" t="s">
        <v>86</v>
      </c>
      <c r="S886" s="31">
        <f t="shared" si="168"/>
        <v>20.8</v>
      </c>
    </row>
    <row r="887" spans="3:19" x14ac:dyDescent="0.25">
      <c r="C887" s="17" t="s">
        <v>6</v>
      </c>
      <c r="D887" s="18" t="s">
        <v>71</v>
      </c>
      <c r="E887" s="18">
        <v>26</v>
      </c>
      <c r="F887" s="10">
        <v>74</v>
      </c>
      <c r="G887" s="33">
        <f t="shared" si="174"/>
        <v>1924</v>
      </c>
      <c r="H887" s="1" t="s">
        <v>94</v>
      </c>
      <c r="I887" s="1">
        <v>43154</v>
      </c>
      <c r="J887" t="s">
        <v>18</v>
      </c>
      <c r="K887">
        <v>2018</v>
      </c>
      <c r="L887" s="1">
        <v>43155</v>
      </c>
      <c r="M887" s="31">
        <f t="shared" si="166"/>
        <v>96.2</v>
      </c>
      <c r="N887" s="31">
        <f t="shared" si="167"/>
        <v>1827.8</v>
      </c>
      <c r="O887">
        <v>6</v>
      </c>
      <c r="P887" t="s">
        <v>56</v>
      </c>
      <c r="Q887" t="s">
        <v>82</v>
      </c>
      <c r="R887" t="s">
        <v>86</v>
      </c>
      <c r="S887" s="31">
        <f t="shared" si="168"/>
        <v>288.59999999999997</v>
      </c>
    </row>
    <row r="888" spans="3:19" x14ac:dyDescent="0.25">
      <c r="C888" s="17" t="s">
        <v>6</v>
      </c>
      <c r="D888" s="18" t="s">
        <v>71</v>
      </c>
      <c r="E888" s="18">
        <v>26</v>
      </c>
      <c r="F888" s="10">
        <v>22</v>
      </c>
      <c r="G888" s="33">
        <f t="shared" si="174"/>
        <v>572</v>
      </c>
      <c r="H888" s="1" t="s">
        <v>94</v>
      </c>
      <c r="I888" s="1">
        <v>43154</v>
      </c>
      <c r="J888" t="s">
        <v>18</v>
      </c>
      <c r="K888">
        <v>2018</v>
      </c>
      <c r="L888" s="1">
        <v>43155</v>
      </c>
      <c r="M888" s="31">
        <f t="shared" si="166"/>
        <v>28.6</v>
      </c>
      <c r="N888" s="31">
        <f t="shared" si="167"/>
        <v>543.4</v>
      </c>
      <c r="O888">
        <v>5</v>
      </c>
      <c r="P888" t="s">
        <v>57</v>
      </c>
      <c r="Q888" t="s">
        <v>82</v>
      </c>
      <c r="R888" t="s">
        <v>86</v>
      </c>
      <c r="S888" s="31">
        <f t="shared" si="168"/>
        <v>28.6</v>
      </c>
    </row>
    <row r="889" spans="3:19" x14ac:dyDescent="0.25">
      <c r="C889" s="17" t="s">
        <v>7</v>
      </c>
      <c r="D889" s="18" t="s">
        <v>70</v>
      </c>
      <c r="E889" s="18">
        <v>11</v>
      </c>
      <c r="F889" s="10">
        <v>92</v>
      </c>
      <c r="G889" s="33">
        <v>1012</v>
      </c>
      <c r="H889" s="1" t="s">
        <v>94</v>
      </c>
      <c r="I889" s="1">
        <v>43155</v>
      </c>
      <c r="J889" t="s">
        <v>18</v>
      </c>
      <c r="K889">
        <v>2018</v>
      </c>
      <c r="L889" s="1">
        <v>43156</v>
      </c>
      <c r="M889" s="31">
        <f t="shared" si="166"/>
        <v>50.6</v>
      </c>
      <c r="N889" s="31">
        <f t="shared" si="167"/>
        <v>961.4</v>
      </c>
      <c r="O889">
        <v>5</v>
      </c>
      <c r="P889" t="s">
        <v>57</v>
      </c>
      <c r="Q889" t="s">
        <v>81</v>
      </c>
      <c r="R889" t="s">
        <v>86</v>
      </c>
      <c r="S889" s="31">
        <f t="shared" si="168"/>
        <v>151.79999999999998</v>
      </c>
    </row>
    <row r="890" spans="3:19" x14ac:dyDescent="0.25">
      <c r="C890" s="17" t="s">
        <v>7</v>
      </c>
      <c r="D890" s="18" t="s">
        <v>70</v>
      </c>
      <c r="E890" s="18">
        <v>11</v>
      </c>
      <c r="F890" s="10">
        <v>64</v>
      </c>
      <c r="G890" s="33">
        <v>704</v>
      </c>
      <c r="H890" s="1" t="s">
        <v>93</v>
      </c>
      <c r="I890" s="1">
        <v>43155</v>
      </c>
      <c r="J890" t="s">
        <v>18</v>
      </c>
      <c r="K890">
        <v>2018</v>
      </c>
      <c r="L890" s="1">
        <v>43156</v>
      </c>
      <c r="M890" s="31">
        <f t="shared" si="166"/>
        <v>49.28</v>
      </c>
      <c r="N890" s="31">
        <f t="shared" si="167"/>
        <v>654.72</v>
      </c>
      <c r="O890">
        <v>6</v>
      </c>
      <c r="P890" t="s">
        <v>56</v>
      </c>
      <c r="Q890" t="s">
        <v>83</v>
      </c>
      <c r="R890" t="s">
        <v>86</v>
      </c>
      <c r="S890" s="31">
        <f t="shared" si="168"/>
        <v>35.200000000000003</v>
      </c>
    </row>
    <row r="891" spans="3:19" x14ac:dyDescent="0.25">
      <c r="C891" s="17" t="s">
        <v>9</v>
      </c>
      <c r="D891" s="18" t="s">
        <v>70</v>
      </c>
      <c r="E891" s="18">
        <v>35</v>
      </c>
      <c r="F891" s="10">
        <v>99</v>
      </c>
      <c r="G891" s="33">
        <v>3465</v>
      </c>
      <c r="H891" s="1" t="s">
        <v>97</v>
      </c>
      <c r="I891" s="1">
        <v>43155</v>
      </c>
      <c r="J891" t="s">
        <v>18</v>
      </c>
      <c r="K891">
        <v>2018</v>
      </c>
      <c r="L891" s="1">
        <v>43185</v>
      </c>
      <c r="M891" s="31">
        <f t="shared" si="166"/>
        <v>0</v>
      </c>
      <c r="N891" s="31">
        <f t="shared" si="167"/>
        <v>3465</v>
      </c>
      <c r="O891">
        <v>6</v>
      </c>
      <c r="P891" t="s">
        <v>56</v>
      </c>
      <c r="Q891" t="s">
        <v>85</v>
      </c>
      <c r="R891" t="s">
        <v>86</v>
      </c>
      <c r="S891" s="31">
        <f t="shared" si="168"/>
        <v>519.75</v>
      </c>
    </row>
    <row r="892" spans="3:19" x14ac:dyDescent="0.25">
      <c r="C892" s="17" t="s">
        <v>4</v>
      </c>
      <c r="D892" s="18" t="s">
        <v>71</v>
      </c>
      <c r="E892" s="18">
        <v>38</v>
      </c>
      <c r="F892" s="10">
        <v>62</v>
      </c>
      <c r="G892" s="33">
        <f>F892*E892</f>
        <v>2356</v>
      </c>
      <c r="H892" s="1" t="s">
        <v>96</v>
      </c>
      <c r="I892" s="1">
        <v>43155</v>
      </c>
      <c r="J892" t="s">
        <v>18</v>
      </c>
      <c r="K892">
        <v>2018</v>
      </c>
      <c r="L892" s="1">
        <v>43185</v>
      </c>
      <c r="M892" s="31">
        <f t="shared" si="166"/>
        <v>0</v>
      </c>
      <c r="N892" s="31">
        <f t="shared" si="167"/>
        <v>2356</v>
      </c>
      <c r="O892">
        <v>3</v>
      </c>
      <c r="P892" t="s">
        <v>55</v>
      </c>
      <c r="Q892" t="s">
        <v>85</v>
      </c>
      <c r="R892" t="s">
        <v>86</v>
      </c>
      <c r="S892" s="31">
        <f t="shared" si="168"/>
        <v>353.4</v>
      </c>
    </row>
    <row r="893" spans="3:19" x14ac:dyDescent="0.25">
      <c r="C893" s="17" t="s">
        <v>11</v>
      </c>
      <c r="D893" s="18" t="s">
        <v>70</v>
      </c>
      <c r="E893" s="18">
        <v>21</v>
      </c>
      <c r="F893" s="10">
        <v>46</v>
      </c>
      <c r="G893" s="33">
        <v>966</v>
      </c>
      <c r="H893" s="1" t="s">
        <v>96</v>
      </c>
      <c r="I893" s="1">
        <v>43156</v>
      </c>
      <c r="J893" t="s">
        <v>18</v>
      </c>
      <c r="K893">
        <v>2018</v>
      </c>
      <c r="L893" s="1">
        <v>43186</v>
      </c>
      <c r="M893" s="31">
        <f t="shared" si="166"/>
        <v>0</v>
      </c>
      <c r="N893" s="31">
        <f t="shared" si="167"/>
        <v>966</v>
      </c>
      <c r="O893">
        <v>4</v>
      </c>
      <c r="P893" t="s">
        <v>53</v>
      </c>
      <c r="Q893" t="s">
        <v>81</v>
      </c>
      <c r="R893" t="s">
        <v>86</v>
      </c>
      <c r="S893" s="31">
        <f t="shared" si="168"/>
        <v>48.300000000000004</v>
      </c>
    </row>
    <row r="894" spans="3:19" x14ac:dyDescent="0.25">
      <c r="C894" s="17" t="s">
        <v>4</v>
      </c>
      <c r="D894" s="18" t="s">
        <v>71</v>
      </c>
      <c r="E894" s="18">
        <v>38</v>
      </c>
      <c r="F894" s="10">
        <v>18</v>
      </c>
      <c r="G894" s="33">
        <f>F894*E894</f>
        <v>684</v>
      </c>
      <c r="H894" s="1" t="s">
        <v>96</v>
      </c>
      <c r="I894" s="1">
        <v>43157</v>
      </c>
      <c r="J894" t="s">
        <v>18</v>
      </c>
      <c r="K894">
        <v>2018</v>
      </c>
      <c r="L894" s="1">
        <v>43187</v>
      </c>
      <c r="M894" s="31">
        <f t="shared" si="166"/>
        <v>0</v>
      </c>
      <c r="N894" s="31">
        <f t="shared" si="167"/>
        <v>684</v>
      </c>
      <c r="O894">
        <v>6</v>
      </c>
      <c r="P894" t="s">
        <v>56</v>
      </c>
      <c r="Q894" t="s">
        <v>81</v>
      </c>
      <c r="R894" t="s">
        <v>86</v>
      </c>
      <c r="S894" s="31">
        <f t="shared" si="168"/>
        <v>34.200000000000003</v>
      </c>
    </row>
    <row r="895" spans="3:19" x14ac:dyDescent="0.25">
      <c r="C895" s="17" t="s">
        <v>11</v>
      </c>
      <c r="D895" s="18" t="s">
        <v>70</v>
      </c>
      <c r="E895" s="18">
        <v>21</v>
      </c>
      <c r="F895" s="10">
        <v>48</v>
      </c>
      <c r="G895" s="33">
        <v>1008</v>
      </c>
      <c r="H895" s="1" t="s">
        <v>94</v>
      </c>
      <c r="I895" s="1">
        <v>43157</v>
      </c>
      <c r="J895" t="s">
        <v>18</v>
      </c>
      <c r="K895">
        <v>2018</v>
      </c>
      <c r="L895" s="1">
        <v>43158</v>
      </c>
      <c r="M895" s="31">
        <f t="shared" si="166"/>
        <v>50.400000000000006</v>
      </c>
      <c r="N895" s="31">
        <f t="shared" si="167"/>
        <v>957.6</v>
      </c>
      <c r="O895">
        <v>5</v>
      </c>
      <c r="P895" t="s">
        <v>57</v>
      </c>
      <c r="Q895" t="s">
        <v>82</v>
      </c>
      <c r="R895" t="s">
        <v>86</v>
      </c>
      <c r="S895" s="31">
        <f t="shared" si="168"/>
        <v>151.19999999999999</v>
      </c>
    </row>
    <row r="896" spans="3:19" x14ac:dyDescent="0.25">
      <c r="C896" s="17" t="s">
        <v>11</v>
      </c>
      <c r="D896" s="18" t="s">
        <v>70</v>
      </c>
      <c r="E896" s="18">
        <v>21</v>
      </c>
      <c r="F896" s="10">
        <v>71</v>
      </c>
      <c r="G896" s="33">
        <v>1491</v>
      </c>
      <c r="H896" s="1" t="s">
        <v>96</v>
      </c>
      <c r="I896" s="1">
        <v>43157</v>
      </c>
      <c r="J896" t="s">
        <v>18</v>
      </c>
      <c r="K896">
        <v>2018</v>
      </c>
      <c r="L896" s="1">
        <v>43187</v>
      </c>
      <c r="M896" s="31">
        <f t="shared" si="166"/>
        <v>0</v>
      </c>
      <c r="N896" s="31">
        <f t="shared" si="167"/>
        <v>1491</v>
      </c>
      <c r="O896">
        <v>4</v>
      </c>
      <c r="P896" t="s">
        <v>53</v>
      </c>
      <c r="Q896" t="s">
        <v>84</v>
      </c>
      <c r="R896" t="s">
        <v>86</v>
      </c>
      <c r="S896" s="31">
        <f t="shared" si="168"/>
        <v>223.65</v>
      </c>
    </row>
    <row r="897" spans="3:19" x14ac:dyDescent="0.25">
      <c r="C897" s="17" t="s">
        <v>6</v>
      </c>
      <c r="D897" s="18" t="s">
        <v>71</v>
      </c>
      <c r="E897" s="18">
        <v>26</v>
      </c>
      <c r="F897" s="10">
        <v>70</v>
      </c>
      <c r="G897" s="33">
        <f>F897*E897</f>
        <v>1820</v>
      </c>
      <c r="H897" s="1" t="s">
        <v>97</v>
      </c>
      <c r="I897" s="1">
        <v>43158</v>
      </c>
      <c r="J897" t="s">
        <v>18</v>
      </c>
      <c r="K897">
        <v>2018</v>
      </c>
      <c r="L897" s="1">
        <v>43188</v>
      </c>
      <c r="M897" s="31">
        <f t="shared" si="166"/>
        <v>0</v>
      </c>
      <c r="N897" s="31">
        <f t="shared" si="167"/>
        <v>1820</v>
      </c>
      <c r="O897">
        <v>5</v>
      </c>
      <c r="P897" t="s">
        <v>57</v>
      </c>
      <c r="Q897" t="s">
        <v>83</v>
      </c>
      <c r="R897" t="s">
        <v>86</v>
      </c>
      <c r="S897" s="31">
        <f t="shared" si="168"/>
        <v>273</v>
      </c>
    </row>
    <row r="898" spans="3:19" x14ac:dyDescent="0.25">
      <c r="C898" s="17" t="s">
        <v>8</v>
      </c>
      <c r="D898" t="s">
        <v>70</v>
      </c>
      <c r="E898" s="18">
        <v>44</v>
      </c>
      <c r="F898" s="10">
        <v>61</v>
      </c>
      <c r="G898" s="33">
        <v>2684</v>
      </c>
      <c r="H898" s="1" t="s">
        <v>94</v>
      </c>
      <c r="I898" s="1">
        <v>43159</v>
      </c>
      <c r="J898" t="s">
        <v>18</v>
      </c>
      <c r="K898">
        <v>2018</v>
      </c>
      <c r="L898" s="1">
        <v>43160</v>
      </c>
      <c r="M898" s="31">
        <f t="shared" si="166"/>
        <v>134.20000000000002</v>
      </c>
      <c r="N898" s="31">
        <f t="shared" si="167"/>
        <v>2549.8000000000002</v>
      </c>
      <c r="O898">
        <v>2</v>
      </c>
      <c r="P898" t="s">
        <v>54</v>
      </c>
      <c r="Q898" t="s">
        <v>81</v>
      </c>
      <c r="R898" t="s">
        <v>86</v>
      </c>
      <c r="S898" s="31">
        <f t="shared" si="168"/>
        <v>402.59999999999997</v>
      </c>
    </row>
    <row r="899" spans="3:19" x14ac:dyDescent="0.25">
      <c r="C899" s="17" t="s">
        <v>7</v>
      </c>
      <c r="D899" s="18" t="s">
        <v>70</v>
      </c>
      <c r="E899" s="18">
        <v>11</v>
      </c>
      <c r="F899" s="10">
        <v>71</v>
      </c>
      <c r="G899" s="33">
        <v>781</v>
      </c>
      <c r="H899" s="1" t="s">
        <v>96</v>
      </c>
      <c r="I899" s="1">
        <v>43159</v>
      </c>
      <c r="J899" t="s">
        <v>18</v>
      </c>
      <c r="K899">
        <v>2018</v>
      </c>
      <c r="L899" s="1">
        <v>43189</v>
      </c>
      <c r="M899" s="31">
        <f t="shared" si="166"/>
        <v>0</v>
      </c>
      <c r="N899" s="31">
        <f t="shared" si="167"/>
        <v>781</v>
      </c>
      <c r="O899">
        <v>4</v>
      </c>
      <c r="P899" t="s">
        <v>53</v>
      </c>
      <c r="Q899" t="s">
        <v>82</v>
      </c>
      <c r="R899" t="s">
        <v>86</v>
      </c>
      <c r="S899" s="31">
        <f t="shared" si="168"/>
        <v>39.050000000000004</v>
      </c>
    </row>
    <row r="900" spans="3:19" x14ac:dyDescent="0.25">
      <c r="C900" s="17" t="s">
        <v>12</v>
      </c>
      <c r="D900" s="18" t="s">
        <v>71</v>
      </c>
      <c r="E900" s="18">
        <v>44</v>
      </c>
      <c r="F900" s="10">
        <v>97</v>
      </c>
      <c r="G900" s="33">
        <f t="shared" ref="G900:G901" si="175">F900*E900</f>
        <v>4268</v>
      </c>
      <c r="H900" s="1" t="s">
        <v>97</v>
      </c>
      <c r="I900" s="1">
        <v>43159</v>
      </c>
      <c r="J900" t="s">
        <v>18</v>
      </c>
      <c r="K900">
        <v>2018</v>
      </c>
      <c r="L900" s="1">
        <v>43189</v>
      </c>
      <c r="M900" s="31">
        <f t="shared" ref="M900:M963" si="176">ABS(IF(H900="Cartão à vista",G900*(-5%),IF(H900="À vista boleto",G900*(-7%),0)))</f>
        <v>0</v>
      </c>
      <c r="N900" s="31">
        <f t="shared" ref="N900:N963" si="177">G900-M900</f>
        <v>4268</v>
      </c>
      <c r="O900">
        <v>4</v>
      </c>
      <c r="P900" t="s">
        <v>53</v>
      </c>
      <c r="Q900" t="s">
        <v>81</v>
      </c>
      <c r="R900" t="s">
        <v>86</v>
      </c>
      <c r="S900" s="31">
        <f t="shared" ref="S900:S963" si="178">IF(AND(R900="Manual",G900&gt;=1000),G900*15%,IF(AND(R900="Manual",G900&lt;1000),G900*5%,0))</f>
        <v>640.19999999999993</v>
      </c>
    </row>
    <row r="901" spans="3:19" x14ac:dyDescent="0.25">
      <c r="C901" s="17" t="s">
        <v>4</v>
      </c>
      <c r="D901" s="18" t="s">
        <v>71</v>
      </c>
      <c r="E901" s="18">
        <v>38</v>
      </c>
      <c r="F901" s="10">
        <v>74</v>
      </c>
      <c r="G901" s="33">
        <f t="shared" si="175"/>
        <v>2812</v>
      </c>
      <c r="H901" s="1" t="s">
        <v>96</v>
      </c>
      <c r="I901" s="1">
        <v>43159</v>
      </c>
      <c r="J901" t="s">
        <v>18</v>
      </c>
      <c r="K901">
        <v>2018</v>
      </c>
      <c r="L901" s="1">
        <v>43189</v>
      </c>
      <c r="M901" s="31">
        <f t="shared" si="176"/>
        <v>0</v>
      </c>
      <c r="N901" s="31">
        <f t="shared" si="177"/>
        <v>2812</v>
      </c>
      <c r="O901">
        <v>4</v>
      </c>
      <c r="P901" t="s">
        <v>53</v>
      </c>
      <c r="Q901" t="s">
        <v>82</v>
      </c>
      <c r="R901" t="s">
        <v>86</v>
      </c>
      <c r="S901" s="31">
        <f t="shared" si="178"/>
        <v>421.8</v>
      </c>
    </row>
    <row r="902" spans="3:19" x14ac:dyDescent="0.25">
      <c r="C902" s="17" t="s">
        <v>9</v>
      </c>
      <c r="D902" s="18" t="s">
        <v>70</v>
      </c>
      <c r="E902" s="18">
        <v>35</v>
      </c>
      <c r="F902" s="10">
        <v>31</v>
      </c>
      <c r="G902" s="33">
        <v>1085</v>
      </c>
      <c r="H902" s="1" t="s">
        <v>94</v>
      </c>
      <c r="I902" s="1">
        <v>43160</v>
      </c>
      <c r="J902" t="s">
        <v>19</v>
      </c>
      <c r="K902">
        <v>2018</v>
      </c>
      <c r="L902" s="1">
        <v>43161</v>
      </c>
      <c r="M902" s="31">
        <f t="shared" si="176"/>
        <v>54.25</v>
      </c>
      <c r="N902" s="31">
        <f t="shared" si="177"/>
        <v>1030.75</v>
      </c>
      <c r="O902">
        <v>4</v>
      </c>
      <c r="P902" t="s">
        <v>53</v>
      </c>
      <c r="Q902" t="s">
        <v>81</v>
      </c>
      <c r="R902" t="s">
        <v>86</v>
      </c>
      <c r="S902" s="31">
        <f t="shared" si="178"/>
        <v>162.75</v>
      </c>
    </row>
    <row r="903" spans="3:19" x14ac:dyDescent="0.25">
      <c r="C903" s="17" t="s">
        <v>11</v>
      </c>
      <c r="D903" s="18" t="s">
        <v>70</v>
      </c>
      <c r="E903" s="18">
        <v>21</v>
      </c>
      <c r="F903" s="10">
        <v>36</v>
      </c>
      <c r="G903" s="33">
        <v>756</v>
      </c>
      <c r="H903" s="1" t="s">
        <v>97</v>
      </c>
      <c r="I903" s="1">
        <v>43160</v>
      </c>
      <c r="J903" t="s">
        <v>19</v>
      </c>
      <c r="K903">
        <v>2018</v>
      </c>
      <c r="L903" s="1">
        <v>43190</v>
      </c>
      <c r="M903" s="31">
        <f t="shared" si="176"/>
        <v>0</v>
      </c>
      <c r="N903" s="31">
        <f t="shared" si="177"/>
        <v>756</v>
      </c>
      <c r="O903">
        <v>3</v>
      </c>
      <c r="P903" t="s">
        <v>55</v>
      </c>
      <c r="Q903" t="s">
        <v>83</v>
      </c>
      <c r="R903" t="s">
        <v>86</v>
      </c>
      <c r="S903" s="31">
        <f t="shared" si="178"/>
        <v>37.800000000000004</v>
      </c>
    </row>
    <row r="904" spans="3:19" x14ac:dyDescent="0.25">
      <c r="C904" s="17" t="s">
        <v>9</v>
      </c>
      <c r="D904" s="18" t="s">
        <v>70</v>
      </c>
      <c r="E904" s="18">
        <v>35</v>
      </c>
      <c r="F904" s="10">
        <v>18</v>
      </c>
      <c r="G904" s="33">
        <v>630</v>
      </c>
      <c r="H904" s="1" t="s">
        <v>94</v>
      </c>
      <c r="I904" s="1">
        <v>43161</v>
      </c>
      <c r="J904" t="s">
        <v>19</v>
      </c>
      <c r="K904">
        <v>2018</v>
      </c>
      <c r="L904" s="1">
        <v>43162</v>
      </c>
      <c r="M904" s="31">
        <f t="shared" si="176"/>
        <v>31.5</v>
      </c>
      <c r="N904" s="31">
        <f t="shared" si="177"/>
        <v>598.5</v>
      </c>
      <c r="O904">
        <v>3</v>
      </c>
      <c r="P904" t="s">
        <v>55</v>
      </c>
      <c r="Q904" t="s">
        <v>84</v>
      </c>
      <c r="R904" t="s">
        <v>86</v>
      </c>
      <c r="S904" s="31">
        <f t="shared" si="178"/>
        <v>31.5</v>
      </c>
    </row>
    <row r="905" spans="3:19" x14ac:dyDescent="0.25">
      <c r="C905" s="17" t="s">
        <v>4</v>
      </c>
      <c r="D905" s="18" t="s">
        <v>71</v>
      </c>
      <c r="E905" s="18">
        <v>38</v>
      </c>
      <c r="F905" s="10">
        <v>54</v>
      </c>
      <c r="G905" s="33">
        <f>F905*E905</f>
        <v>2052</v>
      </c>
      <c r="H905" s="1" t="s">
        <v>96</v>
      </c>
      <c r="I905" s="1">
        <v>43161</v>
      </c>
      <c r="J905" t="s">
        <v>19</v>
      </c>
      <c r="K905">
        <v>2018</v>
      </c>
      <c r="L905" s="1">
        <v>43191</v>
      </c>
      <c r="M905" s="31">
        <f t="shared" si="176"/>
        <v>0</v>
      </c>
      <c r="N905" s="31">
        <f t="shared" si="177"/>
        <v>2052</v>
      </c>
      <c r="O905">
        <v>5</v>
      </c>
      <c r="P905" t="s">
        <v>57</v>
      </c>
      <c r="Q905" t="s">
        <v>84</v>
      </c>
      <c r="R905" t="s">
        <v>86</v>
      </c>
      <c r="S905" s="31">
        <f t="shared" si="178"/>
        <v>307.8</v>
      </c>
    </row>
    <row r="906" spans="3:19" x14ac:dyDescent="0.25">
      <c r="C906" s="17" t="s">
        <v>11</v>
      </c>
      <c r="D906" s="18" t="s">
        <v>70</v>
      </c>
      <c r="E906" s="18">
        <v>21</v>
      </c>
      <c r="F906" s="10">
        <v>58</v>
      </c>
      <c r="G906" s="33">
        <v>1218</v>
      </c>
      <c r="H906" s="1" t="s">
        <v>94</v>
      </c>
      <c r="I906" s="1">
        <v>43161</v>
      </c>
      <c r="J906" t="s">
        <v>19</v>
      </c>
      <c r="K906">
        <v>2018</v>
      </c>
      <c r="L906" s="1">
        <v>43162</v>
      </c>
      <c r="M906" s="31">
        <f t="shared" si="176"/>
        <v>60.900000000000006</v>
      </c>
      <c r="N906" s="31">
        <f t="shared" si="177"/>
        <v>1157.0999999999999</v>
      </c>
      <c r="O906">
        <v>6</v>
      </c>
      <c r="P906" t="s">
        <v>56</v>
      </c>
      <c r="Q906" t="s">
        <v>83</v>
      </c>
      <c r="R906" t="s">
        <v>86</v>
      </c>
      <c r="S906" s="31">
        <f t="shared" si="178"/>
        <v>182.7</v>
      </c>
    </row>
    <row r="907" spans="3:19" x14ac:dyDescent="0.25">
      <c r="C907" s="17" t="s">
        <v>12</v>
      </c>
      <c r="D907" s="18" t="s">
        <v>71</v>
      </c>
      <c r="E907" s="18">
        <v>44</v>
      </c>
      <c r="F907" s="10">
        <v>29</v>
      </c>
      <c r="G907" s="33">
        <f t="shared" ref="G907:G908" si="179">F907*E907</f>
        <v>1276</v>
      </c>
      <c r="H907" s="1" t="s">
        <v>97</v>
      </c>
      <c r="I907" s="1">
        <v>43162</v>
      </c>
      <c r="J907" t="s">
        <v>19</v>
      </c>
      <c r="K907">
        <v>2018</v>
      </c>
      <c r="L907" s="1">
        <v>43192</v>
      </c>
      <c r="M907" s="31">
        <f t="shared" si="176"/>
        <v>0</v>
      </c>
      <c r="N907" s="31">
        <f t="shared" si="177"/>
        <v>1276</v>
      </c>
      <c r="O907">
        <v>3</v>
      </c>
      <c r="P907" t="s">
        <v>55</v>
      </c>
      <c r="Q907" t="s">
        <v>84</v>
      </c>
      <c r="R907" t="s">
        <v>86</v>
      </c>
      <c r="S907" s="31">
        <f t="shared" si="178"/>
        <v>191.4</v>
      </c>
    </row>
    <row r="908" spans="3:19" x14ac:dyDescent="0.25">
      <c r="C908" s="17" t="s">
        <v>4</v>
      </c>
      <c r="D908" s="18" t="s">
        <v>71</v>
      </c>
      <c r="E908" s="18">
        <v>38</v>
      </c>
      <c r="F908" s="10">
        <v>30</v>
      </c>
      <c r="G908" s="33">
        <f t="shared" si="179"/>
        <v>1140</v>
      </c>
      <c r="H908" s="1" t="s">
        <v>97</v>
      </c>
      <c r="I908" s="1">
        <v>43163</v>
      </c>
      <c r="J908" t="s">
        <v>19</v>
      </c>
      <c r="K908">
        <v>2018</v>
      </c>
      <c r="L908" s="1">
        <v>43193</v>
      </c>
      <c r="M908" s="31">
        <f t="shared" si="176"/>
        <v>0</v>
      </c>
      <c r="N908" s="31">
        <f t="shared" si="177"/>
        <v>1140</v>
      </c>
      <c r="O908">
        <v>6</v>
      </c>
      <c r="P908" t="s">
        <v>56</v>
      </c>
      <c r="Q908" t="s">
        <v>84</v>
      </c>
      <c r="R908" t="s">
        <v>86</v>
      </c>
      <c r="S908" s="31">
        <f t="shared" si="178"/>
        <v>171</v>
      </c>
    </row>
    <row r="909" spans="3:19" x14ac:dyDescent="0.25">
      <c r="C909" s="17" t="s">
        <v>7</v>
      </c>
      <c r="D909" s="18" t="s">
        <v>70</v>
      </c>
      <c r="E909" s="18">
        <v>11</v>
      </c>
      <c r="F909" s="10">
        <v>26</v>
      </c>
      <c r="G909" s="33">
        <v>286</v>
      </c>
      <c r="H909" s="1" t="s">
        <v>97</v>
      </c>
      <c r="I909" s="1">
        <v>43163</v>
      </c>
      <c r="J909" t="s">
        <v>19</v>
      </c>
      <c r="K909">
        <v>2018</v>
      </c>
      <c r="L909" s="1">
        <v>43193</v>
      </c>
      <c r="M909" s="31">
        <f t="shared" si="176"/>
        <v>0</v>
      </c>
      <c r="N909" s="31">
        <f t="shared" si="177"/>
        <v>286</v>
      </c>
      <c r="O909">
        <v>6</v>
      </c>
      <c r="P909" t="s">
        <v>56</v>
      </c>
      <c r="Q909" t="s">
        <v>82</v>
      </c>
      <c r="R909" t="s">
        <v>86</v>
      </c>
      <c r="S909" s="31">
        <f t="shared" si="178"/>
        <v>14.3</v>
      </c>
    </row>
    <row r="910" spans="3:19" x14ac:dyDescent="0.25">
      <c r="C910" s="17" t="s">
        <v>7</v>
      </c>
      <c r="D910" s="18" t="s">
        <v>70</v>
      </c>
      <c r="E910" s="18">
        <v>11</v>
      </c>
      <c r="F910" s="10">
        <v>22</v>
      </c>
      <c r="G910" s="33">
        <v>242</v>
      </c>
      <c r="H910" s="1" t="s">
        <v>97</v>
      </c>
      <c r="I910" s="1">
        <v>43163</v>
      </c>
      <c r="J910" t="s">
        <v>19</v>
      </c>
      <c r="K910">
        <v>2018</v>
      </c>
      <c r="L910" s="1">
        <v>43193</v>
      </c>
      <c r="M910" s="31">
        <f t="shared" si="176"/>
        <v>0</v>
      </c>
      <c r="N910" s="31">
        <f t="shared" si="177"/>
        <v>242</v>
      </c>
      <c r="O910">
        <v>3</v>
      </c>
      <c r="P910" t="s">
        <v>55</v>
      </c>
      <c r="Q910" t="s">
        <v>85</v>
      </c>
      <c r="R910" t="s">
        <v>86</v>
      </c>
      <c r="S910" s="31">
        <f t="shared" si="178"/>
        <v>12.100000000000001</v>
      </c>
    </row>
    <row r="911" spans="3:19" x14ac:dyDescent="0.25">
      <c r="C911" s="17" t="s">
        <v>11</v>
      </c>
      <c r="D911" t="s">
        <v>70</v>
      </c>
      <c r="E911" s="18">
        <v>21</v>
      </c>
      <c r="F911" s="10">
        <v>13</v>
      </c>
      <c r="G911" s="33">
        <v>273</v>
      </c>
      <c r="H911" s="1" t="s">
        <v>97</v>
      </c>
      <c r="I911" s="1">
        <v>43164</v>
      </c>
      <c r="J911" t="s">
        <v>19</v>
      </c>
      <c r="K911">
        <v>2018</v>
      </c>
      <c r="L911" s="1">
        <v>43194</v>
      </c>
      <c r="M911" s="31">
        <f t="shared" si="176"/>
        <v>0</v>
      </c>
      <c r="N911" s="31">
        <f t="shared" si="177"/>
        <v>273</v>
      </c>
      <c r="O911">
        <v>2</v>
      </c>
      <c r="P911" t="s">
        <v>54</v>
      </c>
      <c r="Q911" t="s">
        <v>82</v>
      </c>
      <c r="R911" t="s">
        <v>86</v>
      </c>
      <c r="S911" s="31">
        <f t="shared" si="178"/>
        <v>13.65</v>
      </c>
    </row>
    <row r="912" spans="3:19" x14ac:dyDescent="0.25">
      <c r="C912" s="17" t="s">
        <v>12</v>
      </c>
      <c r="D912" s="18" t="s">
        <v>71</v>
      </c>
      <c r="E912" s="18">
        <v>44</v>
      </c>
      <c r="F912" s="10">
        <v>87</v>
      </c>
      <c r="G912" s="33">
        <f>F912*E912</f>
        <v>3828</v>
      </c>
      <c r="H912" s="1" t="s">
        <v>96</v>
      </c>
      <c r="I912" s="1">
        <v>43164</v>
      </c>
      <c r="J912" t="s">
        <v>19</v>
      </c>
      <c r="K912">
        <v>2018</v>
      </c>
      <c r="L912" s="1">
        <v>43194</v>
      </c>
      <c r="M912" s="31">
        <f t="shared" si="176"/>
        <v>0</v>
      </c>
      <c r="N912" s="31">
        <f t="shared" si="177"/>
        <v>3828</v>
      </c>
      <c r="O912">
        <v>4</v>
      </c>
      <c r="P912" t="s">
        <v>53</v>
      </c>
      <c r="Q912" t="s">
        <v>84</v>
      </c>
      <c r="R912" t="s">
        <v>86</v>
      </c>
      <c r="S912" s="31">
        <f t="shared" si="178"/>
        <v>574.19999999999993</v>
      </c>
    </row>
    <row r="913" spans="3:19" x14ac:dyDescent="0.25">
      <c r="C913" s="17" t="s">
        <v>8</v>
      </c>
      <c r="D913" s="18" t="s">
        <v>70</v>
      </c>
      <c r="E913" s="18">
        <v>44</v>
      </c>
      <c r="F913" s="10">
        <v>30</v>
      </c>
      <c r="G913" s="33">
        <v>1320</v>
      </c>
      <c r="H913" s="1" t="s">
        <v>96</v>
      </c>
      <c r="I913" s="1">
        <v>43165</v>
      </c>
      <c r="J913" t="s">
        <v>19</v>
      </c>
      <c r="K913">
        <v>2018</v>
      </c>
      <c r="L913" s="1">
        <v>43195</v>
      </c>
      <c r="M913" s="31">
        <f t="shared" si="176"/>
        <v>0</v>
      </c>
      <c r="N913" s="31">
        <f t="shared" si="177"/>
        <v>1320</v>
      </c>
      <c r="O913">
        <v>4</v>
      </c>
      <c r="P913" t="s">
        <v>53</v>
      </c>
      <c r="Q913" t="s">
        <v>81</v>
      </c>
      <c r="R913" t="s">
        <v>86</v>
      </c>
      <c r="S913" s="31">
        <f t="shared" si="178"/>
        <v>198</v>
      </c>
    </row>
    <row r="914" spans="3:19" x14ac:dyDescent="0.25">
      <c r="C914" s="17" t="s">
        <v>12</v>
      </c>
      <c r="D914" s="18" t="s">
        <v>71</v>
      </c>
      <c r="E914" s="18">
        <v>44</v>
      </c>
      <c r="F914" s="10">
        <v>34</v>
      </c>
      <c r="G914" s="33">
        <f>F914*E914</f>
        <v>1496</v>
      </c>
      <c r="H914" s="1" t="s">
        <v>97</v>
      </c>
      <c r="I914" s="1">
        <v>43165</v>
      </c>
      <c r="J914" t="s">
        <v>19</v>
      </c>
      <c r="K914">
        <v>2018</v>
      </c>
      <c r="L914" s="1">
        <v>43195</v>
      </c>
      <c r="M914" s="31">
        <f t="shared" si="176"/>
        <v>0</v>
      </c>
      <c r="N914" s="31">
        <f t="shared" si="177"/>
        <v>1496</v>
      </c>
      <c r="O914">
        <v>3</v>
      </c>
      <c r="P914" t="s">
        <v>55</v>
      </c>
      <c r="Q914" t="s">
        <v>85</v>
      </c>
      <c r="R914" t="s">
        <v>86</v>
      </c>
      <c r="S914" s="31">
        <f t="shared" si="178"/>
        <v>224.4</v>
      </c>
    </row>
    <row r="915" spans="3:19" x14ac:dyDescent="0.25">
      <c r="C915" s="17" t="s">
        <v>8</v>
      </c>
      <c r="D915" s="18" t="s">
        <v>70</v>
      </c>
      <c r="E915" s="18">
        <v>44</v>
      </c>
      <c r="F915" s="10">
        <v>85</v>
      </c>
      <c r="G915" s="33">
        <v>3740</v>
      </c>
      <c r="H915" s="1" t="s">
        <v>96</v>
      </c>
      <c r="I915" s="1">
        <v>43165</v>
      </c>
      <c r="J915" t="s">
        <v>19</v>
      </c>
      <c r="K915">
        <v>2018</v>
      </c>
      <c r="L915" s="1">
        <v>43195</v>
      </c>
      <c r="M915" s="31">
        <f t="shared" si="176"/>
        <v>0</v>
      </c>
      <c r="N915" s="31">
        <f t="shared" si="177"/>
        <v>3740</v>
      </c>
      <c r="O915">
        <v>4</v>
      </c>
      <c r="P915" t="s">
        <v>53</v>
      </c>
      <c r="Q915" t="s">
        <v>81</v>
      </c>
      <c r="R915" t="s">
        <v>86</v>
      </c>
      <c r="S915" s="31">
        <f t="shared" si="178"/>
        <v>561</v>
      </c>
    </row>
    <row r="916" spans="3:19" x14ac:dyDescent="0.25">
      <c r="C916" s="17" t="s">
        <v>5</v>
      </c>
      <c r="D916" s="18" t="s">
        <v>70</v>
      </c>
      <c r="E916" s="18">
        <v>48</v>
      </c>
      <c r="F916" s="10">
        <v>75</v>
      </c>
      <c r="G916" s="33">
        <v>3600</v>
      </c>
      <c r="H916" s="1" t="s">
        <v>97</v>
      </c>
      <c r="I916" s="1">
        <v>43165</v>
      </c>
      <c r="J916" t="s">
        <v>19</v>
      </c>
      <c r="K916">
        <v>2018</v>
      </c>
      <c r="L916" s="1">
        <v>43195</v>
      </c>
      <c r="M916" s="31">
        <f t="shared" si="176"/>
        <v>0</v>
      </c>
      <c r="N916" s="31">
        <f t="shared" si="177"/>
        <v>3600</v>
      </c>
      <c r="O916">
        <v>4</v>
      </c>
      <c r="P916" t="s">
        <v>53</v>
      </c>
      <c r="Q916" t="s">
        <v>82</v>
      </c>
      <c r="R916" t="s">
        <v>86</v>
      </c>
      <c r="S916" s="31">
        <f t="shared" si="178"/>
        <v>540</v>
      </c>
    </row>
    <row r="917" spans="3:19" x14ac:dyDescent="0.25">
      <c r="C917" s="17" t="s">
        <v>12</v>
      </c>
      <c r="D917" s="18" t="s">
        <v>71</v>
      </c>
      <c r="E917" s="18">
        <v>44</v>
      </c>
      <c r="F917" s="10">
        <v>30</v>
      </c>
      <c r="G917" s="33">
        <f>F917*E917</f>
        <v>1320</v>
      </c>
      <c r="H917" s="1" t="s">
        <v>97</v>
      </c>
      <c r="I917" s="1">
        <v>43166</v>
      </c>
      <c r="J917" t="s">
        <v>19</v>
      </c>
      <c r="K917">
        <v>2018</v>
      </c>
      <c r="L917" s="1">
        <v>43196</v>
      </c>
      <c r="M917" s="31">
        <f t="shared" si="176"/>
        <v>0</v>
      </c>
      <c r="N917" s="31">
        <f t="shared" si="177"/>
        <v>1320</v>
      </c>
      <c r="O917">
        <v>5</v>
      </c>
      <c r="P917" t="s">
        <v>57</v>
      </c>
      <c r="Q917" t="s">
        <v>81</v>
      </c>
      <c r="R917" t="s">
        <v>86</v>
      </c>
      <c r="S917" s="31">
        <f t="shared" si="178"/>
        <v>198</v>
      </c>
    </row>
    <row r="918" spans="3:19" x14ac:dyDescent="0.25">
      <c r="C918" s="17" t="s">
        <v>8</v>
      </c>
      <c r="D918" t="s">
        <v>70</v>
      </c>
      <c r="E918" s="18">
        <v>44</v>
      </c>
      <c r="F918" s="10">
        <v>62</v>
      </c>
      <c r="G918" s="33">
        <v>2728</v>
      </c>
      <c r="H918" s="1" t="s">
        <v>97</v>
      </c>
      <c r="I918" s="1">
        <v>43166</v>
      </c>
      <c r="J918" t="s">
        <v>19</v>
      </c>
      <c r="K918">
        <v>2018</v>
      </c>
      <c r="L918" s="1">
        <v>43196</v>
      </c>
      <c r="M918" s="31">
        <f t="shared" si="176"/>
        <v>0</v>
      </c>
      <c r="N918" s="31">
        <f t="shared" si="177"/>
        <v>2728</v>
      </c>
      <c r="O918">
        <v>2</v>
      </c>
      <c r="P918" t="s">
        <v>54</v>
      </c>
      <c r="Q918" t="s">
        <v>84</v>
      </c>
      <c r="R918" t="s">
        <v>86</v>
      </c>
      <c r="S918" s="31">
        <f t="shared" si="178"/>
        <v>409.2</v>
      </c>
    </row>
    <row r="919" spans="3:19" x14ac:dyDescent="0.25">
      <c r="C919" s="17" t="s">
        <v>11</v>
      </c>
      <c r="D919" s="18" t="s">
        <v>70</v>
      </c>
      <c r="E919" s="18">
        <v>21</v>
      </c>
      <c r="F919" s="10">
        <v>20</v>
      </c>
      <c r="G919" s="33">
        <v>420</v>
      </c>
      <c r="H919" s="1" t="s">
        <v>96</v>
      </c>
      <c r="I919" s="1">
        <v>43166</v>
      </c>
      <c r="J919" t="s">
        <v>19</v>
      </c>
      <c r="K919">
        <v>2018</v>
      </c>
      <c r="L919" s="1">
        <v>43196</v>
      </c>
      <c r="M919" s="31">
        <f t="shared" si="176"/>
        <v>0</v>
      </c>
      <c r="N919" s="31">
        <f t="shared" si="177"/>
        <v>420</v>
      </c>
      <c r="O919">
        <v>4</v>
      </c>
      <c r="P919" t="s">
        <v>53</v>
      </c>
      <c r="Q919" t="s">
        <v>84</v>
      </c>
      <c r="R919" t="s">
        <v>86</v>
      </c>
      <c r="S919" s="31">
        <f t="shared" si="178"/>
        <v>21</v>
      </c>
    </row>
    <row r="920" spans="3:19" x14ac:dyDescent="0.25">
      <c r="C920" s="17" t="s">
        <v>11</v>
      </c>
      <c r="D920" s="18" t="s">
        <v>70</v>
      </c>
      <c r="E920" s="18">
        <v>21</v>
      </c>
      <c r="F920" s="10">
        <v>75</v>
      </c>
      <c r="G920" s="33">
        <v>1575</v>
      </c>
      <c r="H920" s="1" t="s">
        <v>97</v>
      </c>
      <c r="I920" s="1">
        <v>43166</v>
      </c>
      <c r="J920" t="s">
        <v>19</v>
      </c>
      <c r="K920">
        <v>2018</v>
      </c>
      <c r="L920" s="1">
        <v>43196</v>
      </c>
      <c r="M920" s="31">
        <f t="shared" si="176"/>
        <v>0</v>
      </c>
      <c r="N920" s="31">
        <f t="shared" si="177"/>
        <v>1575</v>
      </c>
      <c r="O920">
        <v>5</v>
      </c>
      <c r="P920" t="s">
        <v>57</v>
      </c>
      <c r="Q920" t="s">
        <v>85</v>
      </c>
      <c r="R920" t="s">
        <v>86</v>
      </c>
      <c r="S920" s="31">
        <f t="shared" si="178"/>
        <v>236.25</v>
      </c>
    </row>
    <row r="921" spans="3:19" x14ac:dyDescent="0.25">
      <c r="C921" s="17" t="s">
        <v>4</v>
      </c>
      <c r="D921" s="18" t="s">
        <v>71</v>
      </c>
      <c r="E921" s="18">
        <v>38</v>
      </c>
      <c r="F921" s="10">
        <v>60</v>
      </c>
      <c r="G921" s="33">
        <f>F921*E921</f>
        <v>2280</v>
      </c>
      <c r="H921" s="1" t="s">
        <v>97</v>
      </c>
      <c r="I921" s="1">
        <v>43166</v>
      </c>
      <c r="J921" t="s">
        <v>19</v>
      </c>
      <c r="K921">
        <v>2018</v>
      </c>
      <c r="L921" s="1">
        <v>43196</v>
      </c>
      <c r="M921" s="31">
        <f t="shared" si="176"/>
        <v>0</v>
      </c>
      <c r="N921" s="31">
        <f t="shared" si="177"/>
        <v>2280</v>
      </c>
      <c r="O921">
        <v>4</v>
      </c>
      <c r="P921" t="s">
        <v>53</v>
      </c>
      <c r="Q921" t="s">
        <v>81</v>
      </c>
      <c r="R921" t="s">
        <v>86</v>
      </c>
      <c r="S921" s="31">
        <f t="shared" si="178"/>
        <v>342</v>
      </c>
    </row>
    <row r="922" spans="3:19" x14ac:dyDescent="0.25">
      <c r="C922" s="17" t="s">
        <v>8</v>
      </c>
      <c r="D922" s="18" t="s">
        <v>70</v>
      </c>
      <c r="E922" s="18">
        <v>44</v>
      </c>
      <c r="F922" s="10">
        <v>73</v>
      </c>
      <c r="G922" s="33">
        <v>3212</v>
      </c>
      <c r="H922" s="1" t="s">
        <v>97</v>
      </c>
      <c r="I922" s="1">
        <v>43167</v>
      </c>
      <c r="J922" t="s">
        <v>19</v>
      </c>
      <c r="K922">
        <v>2018</v>
      </c>
      <c r="L922" s="1">
        <v>43197</v>
      </c>
      <c r="M922" s="31">
        <f t="shared" si="176"/>
        <v>0</v>
      </c>
      <c r="N922" s="31">
        <f t="shared" si="177"/>
        <v>3212</v>
      </c>
      <c r="O922">
        <v>4</v>
      </c>
      <c r="P922" t="s">
        <v>53</v>
      </c>
      <c r="Q922" t="s">
        <v>83</v>
      </c>
      <c r="R922" t="s">
        <v>86</v>
      </c>
      <c r="S922" s="31">
        <f t="shared" si="178"/>
        <v>481.79999999999995</v>
      </c>
    </row>
    <row r="923" spans="3:19" x14ac:dyDescent="0.25">
      <c r="C923" s="17" t="s">
        <v>10</v>
      </c>
      <c r="D923" s="18" t="s">
        <v>71</v>
      </c>
      <c r="E923" s="18">
        <v>26</v>
      </c>
      <c r="F923" s="10">
        <v>65</v>
      </c>
      <c r="G923" s="33">
        <f t="shared" ref="G923:G926" si="180">F923*E923</f>
        <v>1690</v>
      </c>
      <c r="H923" s="1" t="s">
        <v>96</v>
      </c>
      <c r="I923" s="1">
        <v>43168</v>
      </c>
      <c r="J923" t="s">
        <v>19</v>
      </c>
      <c r="K923">
        <v>2018</v>
      </c>
      <c r="L923" s="1">
        <v>43198</v>
      </c>
      <c r="M923" s="31">
        <f t="shared" si="176"/>
        <v>0</v>
      </c>
      <c r="N923" s="31">
        <f t="shared" si="177"/>
        <v>1690</v>
      </c>
      <c r="O923">
        <v>4</v>
      </c>
      <c r="P923" t="s">
        <v>53</v>
      </c>
      <c r="Q923" t="s">
        <v>84</v>
      </c>
      <c r="R923" t="s">
        <v>86</v>
      </c>
      <c r="S923" s="31">
        <f t="shared" si="178"/>
        <v>253.5</v>
      </c>
    </row>
    <row r="924" spans="3:19" x14ac:dyDescent="0.25">
      <c r="C924" s="17" t="s">
        <v>12</v>
      </c>
      <c r="D924" s="18" t="s">
        <v>71</v>
      </c>
      <c r="E924" s="18">
        <v>44</v>
      </c>
      <c r="F924" s="10">
        <v>74</v>
      </c>
      <c r="G924" s="33">
        <f t="shared" si="180"/>
        <v>3256</v>
      </c>
      <c r="H924" s="1" t="s">
        <v>96</v>
      </c>
      <c r="I924" s="1">
        <v>43168</v>
      </c>
      <c r="J924" t="s">
        <v>19</v>
      </c>
      <c r="K924">
        <v>2018</v>
      </c>
      <c r="L924" s="1">
        <v>43198</v>
      </c>
      <c r="M924" s="31">
        <f t="shared" si="176"/>
        <v>0</v>
      </c>
      <c r="N924" s="31">
        <f t="shared" si="177"/>
        <v>3256</v>
      </c>
      <c r="O924">
        <v>4</v>
      </c>
      <c r="P924" t="s">
        <v>53</v>
      </c>
      <c r="Q924" t="s">
        <v>81</v>
      </c>
      <c r="R924" t="s">
        <v>86</v>
      </c>
      <c r="S924" s="31">
        <f t="shared" si="178"/>
        <v>488.4</v>
      </c>
    </row>
    <row r="925" spans="3:19" x14ac:dyDescent="0.25">
      <c r="C925" s="17" t="s">
        <v>10</v>
      </c>
      <c r="D925" s="18" t="s">
        <v>71</v>
      </c>
      <c r="E925" s="18">
        <v>26</v>
      </c>
      <c r="F925" s="10">
        <v>28</v>
      </c>
      <c r="G925" s="33">
        <f t="shared" si="180"/>
        <v>728</v>
      </c>
      <c r="H925" s="1" t="s">
        <v>97</v>
      </c>
      <c r="I925" s="1">
        <v>43168</v>
      </c>
      <c r="J925" t="s">
        <v>19</v>
      </c>
      <c r="K925">
        <v>2018</v>
      </c>
      <c r="L925" s="1">
        <v>43198</v>
      </c>
      <c r="M925" s="31">
        <f t="shared" si="176"/>
        <v>0</v>
      </c>
      <c r="N925" s="31">
        <f t="shared" si="177"/>
        <v>728</v>
      </c>
      <c r="O925">
        <v>4</v>
      </c>
      <c r="P925" t="s">
        <v>53</v>
      </c>
      <c r="Q925" t="s">
        <v>81</v>
      </c>
      <c r="R925" t="s">
        <v>86</v>
      </c>
      <c r="S925" s="31">
        <f t="shared" si="178"/>
        <v>36.4</v>
      </c>
    </row>
    <row r="926" spans="3:19" x14ac:dyDescent="0.25">
      <c r="C926" s="17" t="s">
        <v>4</v>
      </c>
      <c r="D926" s="18" t="s">
        <v>71</v>
      </c>
      <c r="E926" s="18">
        <v>38</v>
      </c>
      <c r="F926" s="10">
        <v>73</v>
      </c>
      <c r="G926" s="33">
        <f t="shared" si="180"/>
        <v>2774</v>
      </c>
      <c r="H926" s="1" t="s">
        <v>97</v>
      </c>
      <c r="I926" s="1">
        <v>43169</v>
      </c>
      <c r="J926" t="s">
        <v>19</v>
      </c>
      <c r="K926">
        <v>2018</v>
      </c>
      <c r="L926" s="1">
        <v>43199</v>
      </c>
      <c r="M926" s="31">
        <f t="shared" si="176"/>
        <v>0</v>
      </c>
      <c r="N926" s="31">
        <f t="shared" si="177"/>
        <v>2774</v>
      </c>
      <c r="O926">
        <v>5</v>
      </c>
      <c r="P926" t="s">
        <v>57</v>
      </c>
      <c r="Q926" t="s">
        <v>81</v>
      </c>
      <c r="R926" t="s">
        <v>86</v>
      </c>
      <c r="S926" s="31">
        <f t="shared" si="178"/>
        <v>416.09999999999997</v>
      </c>
    </row>
    <row r="927" spans="3:19" x14ac:dyDescent="0.25">
      <c r="C927" s="17" t="s">
        <v>9</v>
      </c>
      <c r="D927" t="s">
        <v>70</v>
      </c>
      <c r="E927" s="18">
        <v>35</v>
      </c>
      <c r="F927" s="10">
        <v>36</v>
      </c>
      <c r="G927" s="33">
        <v>1260</v>
      </c>
      <c r="H927" s="1" t="s">
        <v>97</v>
      </c>
      <c r="I927" s="1">
        <v>43169</v>
      </c>
      <c r="J927" t="s">
        <v>19</v>
      </c>
      <c r="K927">
        <v>2018</v>
      </c>
      <c r="L927" s="1">
        <v>43199</v>
      </c>
      <c r="M927" s="31">
        <f t="shared" si="176"/>
        <v>0</v>
      </c>
      <c r="N927" s="31">
        <f t="shared" si="177"/>
        <v>1260</v>
      </c>
      <c r="O927">
        <v>2</v>
      </c>
      <c r="P927" t="s">
        <v>54</v>
      </c>
      <c r="Q927" t="s">
        <v>81</v>
      </c>
      <c r="R927" t="s">
        <v>86</v>
      </c>
      <c r="S927" s="31">
        <f t="shared" si="178"/>
        <v>189</v>
      </c>
    </row>
    <row r="928" spans="3:19" x14ac:dyDescent="0.25">
      <c r="C928" s="17" t="s">
        <v>4</v>
      </c>
      <c r="D928" s="18" t="s">
        <v>71</v>
      </c>
      <c r="E928" s="18">
        <v>38</v>
      </c>
      <c r="F928" s="10">
        <v>56</v>
      </c>
      <c r="G928" s="33">
        <f t="shared" ref="G928:G930" si="181">F928*E928</f>
        <v>2128</v>
      </c>
      <c r="H928" s="1" t="s">
        <v>97</v>
      </c>
      <c r="I928" s="1">
        <v>43169</v>
      </c>
      <c r="J928" t="s">
        <v>19</v>
      </c>
      <c r="K928">
        <v>2018</v>
      </c>
      <c r="L928" s="1">
        <v>43199</v>
      </c>
      <c r="M928" s="31">
        <f t="shared" si="176"/>
        <v>0</v>
      </c>
      <c r="N928" s="31">
        <f t="shared" si="177"/>
        <v>2128</v>
      </c>
      <c r="O928">
        <v>4</v>
      </c>
      <c r="P928" t="s">
        <v>53</v>
      </c>
      <c r="Q928" t="s">
        <v>81</v>
      </c>
      <c r="R928" t="s">
        <v>86</v>
      </c>
      <c r="S928" s="31">
        <f t="shared" si="178"/>
        <v>319.2</v>
      </c>
    </row>
    <row r="929" spans="3:19" x14ac:dyDescent="0.25">
      <c r="C929" s="17" t="s">
        <v>6</v>
      </c>
      <c r="D929" s="18" t="s">
        <v>71</v>
      </c>
      <c r="E929" s="18">
        <v>26</v>
      </c>
      <c r="F929" s="10">
        <v>47</v>
      </c>
      <c r="G929" s="33">
        <f t="shared" si="181"/>
        <v>1222</v>
      </c>
      <c r="H929" s="1" t="s">
        <v>96</v>
      </c>
      <c r="I929" s="1">
        <v>43169</v>
      </c>
      <c r="J929" t="s">
        <v>19</v>
      </c>
      <c r="K929">
        <v>2018</v>
      </c>
      <c r="L929" s="1">
        <v>43199</v>
      </c>
      <c r="M929" s="31">
        <f t="shared" si="176"/>
        <v>0</v>
      </c>
      <c r="N929" s="31">
        <f t="shared" si="177"/>
        <v>1222</v>
      </c>
      <c r="O929">
        <v>5</v>
      </c>
      <c r="P929" t="s">
        <v>57</v>
      </c>
      <c r="Q929" t="s">
        <v>85</v>
      </c>
      <c r="R929" t="s">
        <v>86</v>
      </c>
      <c r="S929" s="31">
        <f t="shared" si="178"/>
        <v>183.29999999999998</v>
      </c>
    </row>
    <row r="930" spans="3:19" x14ac:dyDescent="0.25">
      <c r="C930" s="17" t="s">
        <v>6</v>
      </c>
      <c r="D930" s="18" t="s">
        <v>71</v>
      </c>
      <c r="E930" s="18">
        <v>26</v>
      </c>
      <c r="F930" s="10">
        <v>32</v>
      </c>
      <c r="G930" s="33">
        <f t="shared" si="181"/>
        <v>832</v>
      </c>
      <c r="H930" s="1" t="s">
        <v>97</v>
      </c>
      <c r="I930" s="1">
        <v>43169</v>
      </c>
      <c r="J930" t="s">
        <v>19</v>
      </c>
      <c r="K930">
        <v>2018</v>
      </c>
      <c r="L930" s="1">
        <v>43199</v>
      </c>
      <c r="M930" s="31">
        <f t="shared" si="176"/>
        <v>0</v>
      </c>
      <c r="N930" s="31">
        <f t="shared" si="177"/>
        <v>832</v>
      </c>
      <c r="O930">
        <v>6</v>
      </c>
      <c r="P930" t="s">
        <v>56</v>
      </c>
      <c r="Q930" t="s">
        <v>81</v>
      </c>
      <c r="R930" t="s">
        <v>86</v>
      </c>
      <c r="S930" s="31">
        <f t="shared" si="178"/>
        <v>41.6</v>
      </c>
    </row>
    <row r="931" spans="3:19" x14ac:dyDescent="0.25">
      <c r="C931" s="17" t="s">
        <v>9</v>
      </c>
      <c r="D931" t="s">
        <v>70</v>
      </c>
      <c r="E931" s="18">
        <v>35</v>
      </c>
      <c r="F931" s="10">
        <v>76</v>
      </c>
      <c r="G931" s="33">
        <v>2660</v>
      </c>
      <c r="H931" s="1" t="s">
        <v>97</v>
      </c>
      <c r="I931" s="1">
        <v>43170</v>
      </c>
      <c r="J931" t="s">
        <v>19</v>
      </c>
      <c r="K931">
        <v>2018</v>
      </c>
      <c r="L931" s="1">
        <v>43200</v>
      </c>
      <c r="M931" s="31">
        <f t="shared" si="176"/>
        <v>0</v>
      </c>
      <c r="N931" s="31">
        <f t="shared" si="177"/>
        <v>2660</v>
      </c>
      <c r="O931">
        <v>2</v>
      </c>
      <c r="P931" t="s">
        <v>54</v>
      </c>
      <c r="Q931" t="s">
        <v>81</v>
      </c>
      <c r="R931" t="s">
        <v>86</v>
      </c>
      <c r="S931" s="31">
        <f t="shared" si="178"/>
        <v>399</v>
      </c>
    </row>
    <row r="932" spans="3:19" x14ac:dyDescent="0.25">
      <c r="C932" s="17" t="s">
        <v>9</v>
      </c>
      <c r="D932" s="18" t="s">
        <v>70</v>
      </c>
      <c r="E932" s="18">
        <v>35</v>
      </c>
      <c r="F932" s="10">
        <v>23</v>
      </c>
      <c r="G932" s="33">
        <v>805</v>
      </c>
      <c r="H932" s="1" t="s">
        <v>97</v>
      </c>
      <c r="I932" s="1">
        <v>43170</v>
      </c>
      <c r="J932" t="s">
        <v>19</v>
      </c>
      <c r="K932">
        <v>2018</v>
      </c>
      <c r="L932" s="1">
        <v>43200</v>
      </c>
      <c r="M932" s="31">
        <f t="shared" si="176"/>
        <v>0</v>
      </c>
      <c r="N932" s="31">
        <f t="shared" si="177"/>
        <v>805</v>
      </c>
      <c r="O932">
        <v>5</v>
      </c>
      <c r="P932" t="s">
        <v>57</v>
      </c>
      <c r="Q932" t="s">
        <v>85</v>
      </c>
      <c r="R932" t="s">
        <v>86</v>
      </c>
      <c r="S932" s="31">
        <f t="shared" si="178"/>
        <v>40.25</v>
      </c>
    </row>
    <row r="933" spans="3:19" x14ac:dyDescent="0.25">
      <c r="C933" s="17" t="s">
        <v>5</v>
      </c>
      <c r="D933" s="18" t="s">
        <v>70</v>
      </c>
      <c r="E933" s="18">
        <v>48</v>
      </c>
      <c r="F933" s="10">
        <v>20</v>
      </c>
      <c r="G933" s="33">
        <v>960</v>
      </c>
      <c r="H933" s="1" t="s">
        <v>94</v>
      </c>
      <c r="I933" s="1">
        <v>43171</v>
      </c>
      <c r="J933" t="s">
        <v>19</v>
      </c>
      <c r="K933">
        <v>2018</v>
      </c>
      <c r="L933" s="1">
        <v>43172</v>
      </c>
      <c r="M933" s="31">
        <f t="shared" si="176"/>
        <v>48</v>
      </c>
      <c r="N933" s="31">
        <f t="shared" si="177"/>
        <v>912</v>
      </c>
      <c r="O933">
        <v>4</v>
      </c>
      <c r="P933" t="s">
        <v>53</v>
      </c>
      <c r="Q933" t="s">
        <v>85</v>
      </c>
      <c r="R933" t="s">
        <v>86</v>
      </c>
      <c r="S933" s="31">
        <f t="shared" si="178"/>
        <v>48</v>
      </c>
    </row>
    <row r="934" spans="3:19" x14ac:dyDescent="0.25">
      <c r="C934" s="17" t="s">
        <v>7</v>
      </c>
      <c r="D934" t="s">
        <v>70</v>
      </c>
      <c r="E934" s="18">
        <v>11</v>
      </c>
      <c r="F934" s="10">
        <v>69</v>
      </c>
      <c r="G934" s="33">
        <v>759</v>
      </c>
      <c r="H934" s="1" t="s">
        <v>94</v>
      </c>
      <c r="I934" s="1">
        <v>43171</v>
      </c>
      <c r="J934" t="s">
        <v>19</v>
      </c>
      <c r="K934">
        <v>2018</v>
      </c>
      <c r="L934" s="1">
        <v>43172</v>
      </c>
      <c r="M934" s="31">
        <f t="shared" si="176"/>
        <v>37.950000000000003</v>
      </c>
      <c r="N934" s="31">
        <f t="shared" si="177"/>
        <v>721.05</v>
      </c>
      <c r="O934">
        <v>2</v>
      </c>
      <c r="P934" t="s">
        <v>54</v>
      </c>
      <c r="Q934" t="s">
        <v>82</v>
      </c>
      <c r="R934" t="s">
        <v>86</v>
      </c>
      <c r="S934" s="31">
        <f t="shared" si="178"/>
        <v>37.950000000000003</v>
      </c>
    </row>
    <row r="935" spans="3:19" x14ac:dyDescent="0.25">
      <c r="C935" s="17" t="s">
        <v>12</v>
      </c>
      <c r="D935" s="18" t="s">
        <v>71</v>
      </c>
      <c r="E935" s="18">
        <v>44</v>
      </c>
      <c r="F935" s="10">
        <v>68</v>
      </c>
      <c r="G935" s="33">
        <f t="shared" ref="G935:G936" si="182">F935*E935</f>
        <v>2992</v>
      </c>
      <c r="H935" s="1" t="s">
        <v>97</v>
      </c>
      <c r="I935" s="1">
        <v>43171</v>
      </c>
      <c r="J935" t="s">
        <v>19</v>
      </c>
      <c r="K935">
        <v>2018</v>
      </c>
      <c r="L935" s="1">
        <v>43201</v>
      </c>
      <c r="M935" s="31">
        <f t="shared" si="176"/>
        <v>0</v>
      </c>
      <c r="N935" s="31">
        <f t="shared" si="177"/>
        <v>2992</v>
      </c>
      <c r="O935">
        <v>5</v>
      </c>
      <c r="P935" t="s">
        <v>57</v>
      </c>
      <c r="Q935" t="s">
        <v>81</v>
      </c>
      <c r="R935" t="s">
        <v>86</v>
      </c>
      <c r="S935" s="31">
        <f t="shared" si="178"/>
        <v>448.8</v>
      </c>
    </row>
    <row r="936" spans="3:19" x14ac:dyDescent="0.25">
      <c r="C936" s="17" t="s">
        <v>12</v>
      </c>
      <c r="D936" s="18" t="s">
        <v>71</v>
      </c>
      <c r="E936" s="18">
        <v>44</v>
      </c>
      <c r="F936" s="10">
        <v>5</v>
      </c>
      <c r="G936" s="33">
        <f t="shared" si="182"/>
        <v>220</v>
      </c>
      <c r="H936" s="1" t="s">
        <v>97</v>
      </c>
      <c r="I936" s="1">
        <v>43172</v>
      </c>
      <c r="J936" t="s">
        <v>19</v>
      </c>
      <c r="K936">
        <v>2018</v>
      </c>
      <c r="L936" s="1">
        <v>43202</v>
      </c>
      <c r="M936" s="31">
        <f t="shared" si="176"/>
        <v>0</v>
      </c>
      <c r="N936" s="31">
        <f t="shared" si="177"/>
        <v>220</v>
      </c>
      <c r="O936">
        <v>5</v>
      </c>
      <c r="P936" t="s">
        <v>57</v>
      </c>
      <c r="Q936" t="s">
        <v>84</v>
      </c>
      <c r="R936" t="s">
        <v>86</v>
      </c>
      <c r="S936" s="31">
        <f t="shared" si="178"/>
        <v>11</v>
      </c>
    </row>
    <row r="937" spans="3:19" x14ac:dyDescent="0.25">
      <c r="C937" s="17" t="s">
        <v>11</v>
      </c>
      <c r="D937" s="18" t="s">
        <v>70</v>
      </c>
      <c r="E937" s="18">
        <v>21</v>
      </c>
      <c r="F937" s="10">
        <v>69</v>
      </c>
      <c r="G937" s="33">
        <v>1449</v>
      </c>
      <c r="H937" s="1" t="s">
        <v>97</v>
      </c>
      <c r="I937" s="1">
        <v>43172</v>
      </c>
      <c r="J937" t="s">
        <v>19</v>
      </c>
      <c r="K937">
        <v>2018</v>
      </c>
      <c r="L937" s="1">
        <v>43202</v>
      </c>
      <c r="M937" s="31">
        <f t="shared" si="176"/>
        <v>0</v>
      </c>
      <c r="N937" s="31">
        <f t="shared" si="177"/>
        <v>1449</v>
      </c>
      <c r="O937">
        <v>6</v>
      </c>
      <c r="P937" t="s">
        <v>56</v>
      </c>
      <c r="Q937" t="s">
        <v>82</v>
      </c>
      <c r="R937" t="s">
        <v>86</v>
      </c>
      <c r="S937" s="31">
        <f t="shared" si="178"/>
        <v>217.35</v>
      </c>
    </row>
    <row r="938" spans="3:19" x14ac:dyDescent="0.25">
      <c r="C938" s="17" t="s">
        <v>7</v>
      </c>
      <c r="D938" s="18" t="s">
        <v>70</v>
      </c>
      <c r="E938" s="18">
        <v>11</v>
      </c>
      <c r="F938" s="10">
        <v>8</v>
      </c>
      <c r="G938" s="33">
        <v>88</v>
      </c>
      <c r="H938" s="1" t="s">
        <v>97</v>
      </c>
      <c r="I938" s="1">
        <v>43172</v>
      </c>
      <c r="J938" t="s">
        <v>19</v>
      </c>
      <c r="K938">
        <v>2018</v>
      </c>
      <c r="L938" s="1">
        <v>43202</v>
      </c>
      <c r="M938" s="31">
        <f t="shared" si="176"/>
        <v>0</v>
      </c>
      <c r="N938" s="31">
        <f t="shared" si="177"/>
        <v>88</v>
      </c>
      <c r="O938">
        <v>6</v>
      </c>
      <c r="P938" t="s">
        <v>56</v>
      </c>
      <c r="Q938" t="s">
        <v>85</v>
      </c>
      <c r="R938" t="s">
        <v>86</v>
      </c>
      <c r="S938" s="31">
        <f t="shared" si="178"/>
        <v>4.4000000000000004</v>
      </c>
    </row>
    <row r="939" spans="3:19" x14ac:dyDescent="0.25">
      <c r="C939" s="17" t="s">
        <v>7</v>
      </c>
      <c r="D939" s="18" t="s">
        <v>70</v>
      </c>
      <c r="E939" s="18">
        <v>11</v>
      </c>
      <c r="F939" s="10">
        <v>92</v>
      </c>
      <c r="G939" s="33">
        <v>1012</v>
      </c>
      <c r="H939" s="1" t="s">
        <v>96</v>
      </c>
      <c r="I939" s="1">
        <v>43173</v>
      </c>
      <c r="J939" t="s">
        <v>19</v>
      </c>
      <c r="K939">
        <v>2018</v>
      </c>
      <c r="L939" s="1">
        <v>43203</v>
      </c>
      <c r="M939" s="31">
        <f t="shared" si="176"/>
        <v>0</v>
      </c>
      <c r="N939" s="31">
        <f t="shared" si="177"/>
        <v>1012</v>
      </c>
      <c r="O939">
        <v>3</v>
      </c>
      <c r="P939" t="s">
        <v>55</v>
      </c>
      <c r="Q939" t="s">
        <v>81</v>
      </c>
      <c r="R939" t="s">
        <v>86</v>
      </c>
      <c r="S939" s="31">
        <f t="shared" si="178"/>
        <v>151.79999999999998</v>
      </c>
    </row>
    <row r="940" spans="3:19" x14ac:dyDescent="0.25">
      <c r="C940" s="17" t="s">
        <v>8</v>
      </c>
      <c r="D940" s="18" t="s">
        <v>70</v>
      </c>
      <c r="E940" s="18">
        <v>44</v>
      </c>
      <c r="F940" s="10">
        <v>76</v>
      </c>
      <c r="G940" s="33">
        <v>3344</v>
      </c>
      <c r="H940" s="1" t="s">
        <v>96</v>
      </c>
      <c r="I940" s="1">
        <v>43174</v>
      </c>
      <c r="J940" t="s">
        <v>19</v>
      </c>
      <c r="K940">
        <v>2018</v>
      </c>
      <c r="L940" s="1">
        <v>43204</v>
      </c>
      <c r="M940" s="31">
        <f t="shared" si="176"/>
        <v>0</v>
      </c>
      <c r="N940" s="31">
        <f t="shared" si="177"/>
        <v>3344</v>
      </c>
      <c r="O940">
        <v>6</v>
      </c>
      <c r="P940" t="s">
        <v>56</v>
      </c>
      <c r="Q940" t="s">
        <v>81</v>
      </c>
      <c r="R940" t="s">
        <v>86</v>
      </c>
      <c r="S940" s="31">
        <f t="shared" si="178"/>
        <v>501.59999999999997</v>
      </c>
    </row>
    <row r="941" spans="3:19" x14ac:dyDescent="0.25">
      <c r="C941" s="17" t="s">
        <v>8</v>
      </c>
      <c r="D941" s="18" t="s">
        <v>70</v>
      </c>
      <c r="E941" s="18">
        <v>44</v>
      </c>
      <c r="F941" s="10">
        <v>44</v>
      </c>
      <c r="G941" s="33">
        <v>1936</v>
      </c>
      <c r="H941" s="1" t="s">
        <v>94</v>
      </c>
      <c r="I941" s="1">
        <v>43175</v>
      </c>
      <c r="J941" t="s">
        <v>19</v>
      </c>
      <c r="K941">
        <v>2018</v>
      </c>
      <c r="L941" s="1">
        <v>43176</v>
      </c>
      <c r="M941" s="31">
        <f t="shared" si="176"/>
        <v>96.800000000000011</v>
      </c>
      <c r="N941" s="31">
        <f t="shared" si="177"/>
        <v>1839.2</v>
      </c>
      <c r="O941">
        <v>4</v>
      </c>
      <c r="P941" t="s">
        <v>53</v>
      </c>
      <c r="Q941" t="s">
        <v>84</v>
      </c>
      <c r="R941" t="s">
        <v>86</v>
      </c>
      <c r="S941" s="31">
        <f t="shared" si="178"/>
        <v>290.39999999999998</v>
      </c>
    </row>
    <row r="942" spans="3:19" x14ac:dyDescent="0.25">
      <c r="C942" s="17" t="s">
        <v>5</v>
      </c>
      <c r="D942" s="18" t="s">
        <v>70</v>
      </c>
      <c r="E942" s="18">
        <v>48</v>
      </c>
      <c r="F942" s="10">
        <v>95</v>
      </c>
      <c r="G942" s="33">
        <v>4560</v>
      </c>
      <c r="H942" s="1" t="s">
        <v>96</v>
      </c>
      <c r="I942" s="1">
        <v>43175</v>
      </c>
      <c r="J942" t="s">
        <v>19</v>
      </c>
      <c r="K942">
        <v>2018</v>
      </c>
      <c r="L942" s="1">
        <v>43205</v>
      </c>
      <c r="M942" s="31">
        <f t="shared" si="176"/>
        <v>0</v>
      </c>
      <c r="N942" s="31">
        <f t="shared" si="177"/>
        <v>4560</v>
      </c>
      <c r="O942">
        <v>5</v>
      </c>
      <c r="P942" t="s">
        <v>57</v>
      </c>
      <c r="Q942" t="s">
        <v>84</v>
      </c>
      <c r="R942" t="s">
        <v>86</v>
      </c>
      <c r="S942" s="31">
        <f t="shared" si="178"/>
        <v>684</v>
      </c>
    </row>
    <row r="943" spans="3:19" x14ac:dyDescent="0.25">
      <c r="C943" s="17" t="s">
        <v>9</v>
      </c>
      <c r="D943" s="18" t="s">
        <v>70</v>
      </c>
      <c r="E943" s="18">
        <v>35</v>
      </c>
      <c r="F943" s="10">
        <v>89</v>
      </c>
      <c r="G943" s="33">
        <v>3115</v>
      </c>
      <c r="H943" s="1" t="s">
        <v>97</v>
      </c>
      <c r="I943" s="1">
        <v>43175</v>
      </c>
      <c r="J943" t="s">
        <v>19</v>
      </c>
      <c r="K943">
        <v>2018</v>
      </c>
      <c r="L943" s="1">
        <v>43205</v>
      </c>
      <c r="M943" s="31">
        <f t="shared" si="176"/>
        <v>0</v>
      </c>
      <c r="N943" s="31">
        <f t="shared" si="177"/>
        <v>3115</v>
      </c>
      <c r="O943">
        <v>3</v>
      </c>
      <c r="P943" t="s">
        <v>55</v>
      </c>
      <c r="Q943" t="s">
        <v>83</v>
      </c>
      <c r="R943" t="s">
        <v>86</v>
      </c>
      <c r="S943" s="31">
        <f t="shared" si="178"/>
        <v>467.25</v>
      </c>
    </row>
    <row r="944" spans="3:19" x14ac:dyDescent="0.25">
      <c r="C944" s="17" t="s">
        <v>11</v>
      </c>
      <c r="D944" s="18" t="s">
        <v>70</v>
      </c>
      <c r="E944" s="18">
        <v>21</v>
      </c>
      <c r="F944" s="10">
        <v>40</v>
      </c>
      <c r="G944" s="33">
        <v>840</v>
      </c>
      <c r="H944" s="1" t="s">
        <v>97</v>
      </c>
      <c r="I944" s="1">
        <v>43175</v>
      </c>
      <c r="J944" t="s">
        <v>19</v>
      </c>
      <c r="K944">
        <v>2018</v>
      </c>
      <c r="L944" s="1">
        <v>43205</v>
      </c>
      <c r="M944" s="31">
        <f t="shared" si="176"/>
        <v>0</v>
      </c>
      <c r="N944" s="31">
        <f t="shared" si="177"/>
        <v>840</v>
      </c>
      <c r="O944">
        <v>6</v>
      </c>
      <c r="P944" t="s">
        <v>56</v>
      </c>
      <c r="Q944" t="s">
        <v>81</v>
      </c>
      <c r="R944" t="s">
        <v>86</v>
      </c>
      <c r="S944" s="31">
        <f t="shared" si="178"/>
        <v>42</v>
      </c>
    </row>
    <row r="945" spans="3:19" x14ac:dyDescent="0.25">
      <c r="C945" s="17" t="s">
        <v>4</v>
      </c>
      <c r="D945" s="18" t="s">
        <v>71</v>
      </c>
      <c r="E945" s="18">
        <v>38</v>
      </c>
      <c r="F945" s="10">
        <v>40</v>
      </c>
      <c r="G945" s="33">
        <f>F945*E945</f>
        <v>1520</v>
      </c>
      <c r="H945" s="1" t="s">
        <v>97</v>
      </c>
      <c r="I945" s="1">
        <v>43176</v>
      </c>
      <c r="J945" t="s">
        <v>19</v>
      </c>
      <c r="K945">
        <v>2018</v>
      </c>
      <c r="L945" s="1">
        <v>43206</v>
      </c>
      <c r="M945" s="31">
        <f t="shared" si="176"/>
        <v>0</v>
      </c>
      <c r="N945" s="31">
        <f t="shared" si="177"/>
        <v>1520</v>
      </c>
      <c r="O945">
        <v>5</v>
      </c>
      <c r="P945" t="s">
        <v>57</v>
      </c>
      <c r="Q945" t="s">
        <v>81</v>
      </c>
      <c r="R945" t="s">
        <v>86</v>
      </c>
      <c r="S945" s="31">
        <f t="shared" si="178"/>
        <v>228</v>
      </c>
    </row>
    <row r="946" spans="3:19" x14ac:dyDescent="0.25">
      <c r="C946" s="17" t="s">
        <v>9</v>
      </c>
      <c r="D946" t="s">
        <v>70</v>
      </c>
      <c r="E946" s="18">
        <v>35</v>
      </c>
      <c r="F946" s="10">
        <v>12</v>
      </c>
      <c r="G946" s="33">
        <v>420</v>
      </c>
      <c r="H946" s="1" t="s">
        <v>97</v>
      </c>
      <c r="I946" s="1">
        <v>43176</v>
      </c>
      <c r="J946" t="s">
        <v>19</v>
      </c>
      <c r="K946">
        <v>2018</v>
      </c>
      <c r="L946" s="1">
        <v>43206</v>
      </c>
      <c r="M946" s="31">
        <f t="shared" si="176"/>
        <v>0</v>
      </c>
      <c r="N946" s="31">
        <f t="shared" si="177"/>
        <v>420</v>
      </c>
      <c r="O946">
        <v>2</v>
      </c>
      <c r="P946" t="s">
        <v>54</v>
      </c>
      <c r="Q946" t="s">
        <v>82</v>
      </c>
      <c r="R946" t="s">
        <v>86</v>
      </c>
      <c r="S946" s="31">
        <f t="shared" si="178"/>
        <v>21</v>
      </c>
    </row>
    <row r="947" spans="3:19" x14ac:dyDescent="0.25">
      <c r="C947" s="17" t="s">
        <v>4</v>
      </c>
      <c r="D947" s="18" t="s">
        <v>71</v>
      </c>
      <c r="E947" s="18">
        <v>38</v>
      </c>
      <c r="F947" s="10">
        <v>32</v>
      </c>
      <c r="G947" s="33">
        <f>F947*E947</f>
        <v>1216</v>
      </c>
      <c r="H947" s="1" t="s">
        <v>97</v>
      </c>
      <c r="I947" s="1">
        <v>43176</v>
      </c>
      <c r="J947" t="s">
        <v>19</v>
      </c>
      <c r="K947">
        <v>2018</v>
      </c>
      <c r="L947" s="1">
        <v>43206</v>
      </c>
      <c r="M947" s="31">
        <f t="shared" si="176"/>
        <v>0</v>
      </c>
      <c r="N947" s="31">
        <f t="shared" si="177"/>
        <v>1216</v>
      </c>
      <c r="O947">
        <v>5</v>
      </c>
      <c r="P947" t="s">
        <v>57</v>
      </c>
      <c r="Q947" t="s">
        <v>84</v>
      </c>
      <c r="R947" t="s">
        <v>86</v>
      </c>
      <c r="S947" s="31">
        <f t="shared" si="178"/>
        <v>182.4</v>
      </c>
    </row>
    <row r="948" spans="3:19" x14ac:dyDescent="0.25">
      <c r="C948" s="17" t="s">
        <v>7</v>
      </c>
      <c r="D948" s="18" t="s">
        <v>70</v>
      </c>
      <c r="E948" s="18">
        <v>11</v>
      </c>
      <c r="F948" s="10">
        <v>46</v>
      </c>
      <c r="G948" s="33">
        <v>506</v>
      </c>
      <c r="H948" s="1" t="s">
        <v>96</v>
      </c>
      <c r="I948" s="1">
        <v>43177</v>
      </c>
      <c r="J948" t="s">
        <v>19</v>
      </c>
      <c r="K948">
        <v>2018</v>
      </c>
      <c r="L948" s="1">
        <v>43207</v>
      </c>
      <c r="M948" s="31">
        <f t="shared" si="176"/>
        <v>0</v>
      </c>
      <c r="N948" s="31">
        <f t="shared" si="177"/>
        <v>506</v>
      </c>
      <c r="O948">
        <v>5</v>
      </c>
      <c r="P948" t="s">
        <v>57</v>
      </c>
      <c r="Q948" t="s">
        <v>82</v>
      </c>
      <c r="R948" t="s">
        <v>86</v>
      </c>
      <c r="S948" s="31">
        <f t="shared" si="178"/>
        <v>25.3</v>
      </c>
    </row>
    <row r="949" spans="3:19" x14ac:dyDescent="0.25">
      <c r="C949" s="17" t="s">
        <v>10</v>
      </c>
      <c r="D949" t="s">
        <v>71</v>
      </c>
      <c r="E949" s="18">
        <v>26</v>
      </c>
      <c r="F949" s="10">
        <v>7</v>
      </c>
      <c r="G949" s="33">
        <f t="shared" ref="G949:G951" si="183">F949*E949</f>
        <v>182</v>
      </c>
      <c r="H949" s="1" t="s">
        <v>97</v>
      </c>
      <c r="I949" s="1">
        <v>43177</v>
      </c>
      <c r="J949" t="s">
        <v>19</v>
      </c>
      <c r="K949">
        <v>2018</v>
      </c>
      <c r="L949" s="1">
        <v>43207</v>
      </c>
      <c r="M949" s="31">
        <f t="shared" si="176"/>
        <v>0</v>
      </c>
      <c r="N949" s="31">
        <f t="shared" si="177"/>
        <v>182</v>
      </c>
      <c r="O949">
        <v>2</v>
      </c>
      <c r="P949" t="s">
        <v>54</v>
      </c>
      <c r="Q949" t="s">
        <v>82</v>
      </c>
      <c r="R949" t="s">
        <v>86</v>
      </c>
      <c r="S949" s="31">
        <f t="shared" si="178"/>
        <v>9.1</v>
      </c>
    </row>
    <row r="950" spans="3:19" x14ac:dyDescent="0.25">
      <c r="C950" s="17" t="s">
        <v>6</v>
      </c>
      <c r="D950" t="s">
        <v>71</v>
      </c>
      <c r="E950" s="18">
        <v>26</v>
      </c>
      <c r="F950" s="10">
        <v>8</v>
      </c>
      <c r="G950" s="33">
        <f t="shared" si="183"/>
        <v>208</v>
      </c>
      <c r="H950" s="1" t="s">
        <v>96</v>
      </c>
      <c r="I950" s="1">
        <v>43177</v>
      </c>
      <c r="J950" t="s">
        <v>19</v>
      </c>
      <c r="K950">
        <v>2018</v>
      </c>
      <c r="L950" s="1">
        <v>43207</v>
      </c>
      <c r="M950" s="31">
        <f t="shared" si="176"/>
        <v>0</v>
      </c>
      <c r="N950" s="31">
        <f t="shared" si="177"/>
        <v>208</v>
      </c>
      <c r="O950">
        <v>2</v>
      </c>
      <c r="P950" t="s">
        <v>54</v>
      </c>
      <c r="Q950" t="s">
        <v>84</v>
      </c>
      <c r="R950" t="s">
        <v>86</v>
      </c>
      <c r="S950" s="31">
        <f t="shared" si="178"/>
        <v>10.4</v>
      </c>
    </row>
    <row r="951" spans="3:19" x14ac:dyDescent="0.25">
      <c r="C951" s="17" t="s">
        <v>10</v>
      </c>
      <c r="D951" s="18" t="s">
        <v>71</v>
      </c>
      <c r="E951" s="18">
        <v>26</v>
      </c>
      <c r="F951" s="10">
        <v>98</v>
      </c>
      <c r="G951" s="33">
        <f t="shared" si="183"/>
        <v>2548</v>
      </c>
      <c r="H951" s="1" t="s">
        <v>93</v>
      </c>
      <c r="I951" s="1">
        <v>43177</v>
      </c>
      <c r="J951" t="s">
        <v>19</v>
      </c>
      <c r="K951">
        <v>2018</v>
      </c>
      <c r="L951" s="1">
        <v>43178</v>
      </c>
      <c r="M951" s="31">
        <f t="shared" si="176"/>
        <v>178.36</v>
      </c>
      <c r="N951" s="31">
        <f t="shared" si="177"/>
        <v>2369.64</v>
      </c>
      <c r="O951">
        <v>4</v>
      </c>
      <c r="P951" t="s">
        <v>53</v>
      </c>
      <c r="Q951" t="s">
        <v>84</v>
      </c>
      <c r="R951" t="s">
        <v>86</v>
      </c>
      <c r="S951" s="31">
        <f t="shared" si="178"/>
        <v>382.2</v>
      </c>
    </row>
    <row r="952" spans="3:19" x14ac:dyDescent="0.25">
      <c r="C952" s="17" t="s">
        <v>9</v>
      </c>
      <c r="D952" s="18" t="s">
        <v>70</v>
      </c>
      <c r="E952" s="18">
        <v>35</v>
      </c>
      <c r="F952" s="10">
        <v>73</v>
      </c>
      <c r="G952" s="33">
        <v>2555</v>
      </c>
      <c r="H952" s="1" t="s">
        <v>94</v>
      </c>
      <c r="I952" s="1">
        <v>43177</v>
      </c>
      <c r="J952" t="s">
        <v>19</v>
      </c>
      <c r="K952">
        <v>2018</v>
      </c>
      <c r="L952" s="1">
        <v>43178</v>
      </c>
      <c r="M952" s="31">
        <f t="shared" si="176"/>
        <v>127.75</v>
      </c>
      <c r="N952" s="31">
        <f t="shared" si="177"/>
        <v>2427.25</v>
      </c>
      <c r="O952">
        <v>3</v>
      </c>
      <c r="P952" t="s">
        <v>55</v>
      </c>
      <c r="Q952" t="s">
        <v>81</v>
      </c>
      <c r="R952" t="s">
        <v>86</v>
      </c>
      <c r="S952" s="31">
        <f t="shared" si="178"/>
        <v>383.25</v>
      </c>
    </row>
    <row r="953" spans="3:19" x14ac:dyDescent="0.25">
      <c r="C953" s="17" t="s">
        <v>12</v>
      </c>
      <c r="D953" s="18" t="s">
        <v>71</v>
      </c>
      <c r="E953" s="18">
        <v>44</v>
      </c>
      <c r="F953" s="10">
        <v>32</v>
      </c>
      <c r="G953" s="33">
        <f>F953*E953</f>
        <v>1408</v>
      </c>
      <c r="H953" s="1" t="s">
        <v>97</v>
      </c>
      <c r="I953" s="1">
        <v>43178</v>
      </c>
      <c r="J953" t="s">
        <v>19</v>
      </c>
      <c r="K953">
        <v>2018</v>
      </c>
      <c r="L953" s="1">
        <v>43208</v>
      </c>
      <c r="M953" s="31">
        <f t="shared" si="176"/>
        <v>0</v>
      </c>
      <c r="N953" s="31">
        <f t="shared" si="177"/>
        <v>1408</v>
      </c>
      <c r="O953">
        <v>3</v>
      </c>
      <c r="P953" t="s">
        <v>55</v>
      </c>
      <c r="Q953" t="s">
        <v>85</v>
      </c>
      <c r="R953" t="s">
        <v>86</v>
      </c>
      <c r="S953" s="31">
        <f t="shared" si="178"/>
        <v>211.2</v>
      </c>
    </row>
    <row r="954" spans="3:19" x14ac:dyDescent="0.25">
      <c r="C954" s="17" t="s">
        <v>5</v>
      </c>
      <c r="D954" s="18" t="s">
        <v>70</v>
      </c>
      <c r="E954" s="18">
        <v>48</v>
      </c>
      <c r="F954" s="10">
        <v>60</v>
      </c>
      <c r="G954" s="33">
        <v>2880</v>
      </c>
      <c r="H954" s="1" t="s">
        <v>93</v>
      </c>
      <c r="I954" s="1">
        <v>43178</v>
      </c>
      <c r="J954" t="s">
        <v>19</v>
      </c>
      <c r="K954">
        <v>2018</v>
      </c>
      <c r="L954" s="1">
        <v>43179</v>
      </c>
      <c r="M954" s="31">
        <f t="shared" si="176"/>
        <v>201.60000000000002</v>
      </c>
      <c r="N954" s="31">
        <f t="shared" si="177"/>
        <v>2678.4</v>
      </c>
      <c r="O954">
        <v>5</v>
      </c>
      <c r="P954" t="s">
        <v>57</v>
      </c>
      <c r="Q954" t="s">
        <v>84</v>
      </c>
      <c r="R954" t="s">
        <v>86</v>
      </c>
      <c r="S954" s="31">
        <f t="shared" si="178"/>
        <v>432</v>
      </c>
    </row>
    <row r="955" spans="3:19" x14ac:dyDescent="0.25">
      <c r="C955" s="17" t="s">
        <v>7</v>
      </c>
      <c r="D955" s="18" t="s">
        <v>70</v>
      </c>
      <c r="E955" s="18">
        <v>11</v>
      </c>
      <c r="F955" s="10">
        <v>72</v>
      </c>
      <c r="G955" s="33">
        <v>792</v>
      </c>
      <c r="H955" s="1" t="s">
        <v>96</v>
      </c>
      <c r="I955" s="1">
        <v>43179</v>
      </c>
      <c r="J955" t="s">
        <v>19</v>
      </c>
      <c r="K955">
        <v>2018</v>
      </c>
      <c r="L955" s="1">
        <v>43209</v>
      </c>
      <c r="M955" s="31">
        <f t="shared" si="176"/>
        <v>0</v>
      </c>
      <c r="N955" s="31">
        <f t="shared" si="177"/>
        <v>792</v>
      </c>
      <c r="O955">
        <v>4</v>
      </c>
      <c r="P955" t="s">
        <v>53</v>
      </c>
      <c r="Q955" t="s">
        <v>82</v>
      </c>
      <c r="R955" t="s">
        <v>86</v>
      </c>
      <c r="S955" s="31">
        <f t="shared" si="178"/>
        <v>39.6</v>
      </c>
    </row>
    <row r="956" spans="3:19" x14ac:dyDescent="0.25">
      <c r="C956" s="17" t="s">
        <v>7</v>
      </c>
      <c r="D956" s="18" t="s">
        <v>70</v>
      </c>
      <c r="E956" s="18">
        <v>11</v>
      </c>
      <c r="F956" s="10">
        <v>88</v>
      </c>
      <c r="G956" s="33">
        <v>968</v>
      </c>
      <c r="H956" s="1" t="s">
        <v>96</v>
      </c>
      <c r="I956" s="1">
        <v>43179</v>
      </c>
      <c r="J956" t="s">
        <v>19</v>
      </c>
      <c r="K956">
        <v>2018</v>
      </c>
      <c r="L956" s="1">
        <v>43209</v>
      </c>
      <c r="M956" s="31">
        <f t="shared" si="176"/>
        <v>0</v>
      </c>
      <c r="N956" s="31">
        <f t="shared" si="177"/>
        <v>968</v>
      </c>
      <c r="O956">
        <v>6</v>
      </c>
      <c r="P956" t="s">
        <v>56</v>
      </c>
      <c r="Q956" t="s">
        <v>82</v>
      </c>
      <c r="R956" t="s">
        <v>86</v>
      </c>
      <c r="S956" s="31">
        <f t="shared" si="178"/>
        <v>48.400000000000006</v>
      </c>
    </row>
    <row r="957" spans="3:19" x14ac:dyDescent="0.25">
      <c r="C957" s="17" t="s">
        <v>11</v>
      </c>
      <c r="D957" t="s">
        <v>70</v>
      </c>
      <c r="E957" s="18">
        <v>21</v>
      </c>
      <c r="F957" s="10">
        <v>64</v>
      </c>
      <c r="G957" s="33">
        <v>1344</v>
      </c>
      <c r="H957" s="1" t="s">
        <v>97</v>
      </c>
      <c r="I957" s="1">
        <v>43179</v>
      </c>
      <c r="J957" t="s">
        <v>19</v>
      </c>
      <c r="K957">
        <v>2018</v>
      </c>
      <c r="L957" s="1">
        <v>43209</v>
      </c>
      <c r="M957" s="31">
        <f t="shared" si="176"/>
        <v>0</v>
      </c>
      <c r="N957" s="31">
        <f t="shared" si="177"/>
        <v>1344</v>
      </c>
      <c r="O957">
        <v>2</v>
      </c>
      <c r="P957" t="s">
        <v>54</v>
      </c>
      <c r="Q957" t="s">
        <v>83</v>
      </c>
      <c r="R957" t="s">
        <v>86</v>
      </c>
      <c r="S957" s="31">
        <f t="shared" si="178"/>
        <v>201.6</v>
      </c>
    </row>
    <row r="958" spans="3:19" x14ac:dyDescent="0.25">
      <c r="C958" s="17" t="s">
        <v>8</v>
      </c>
      <c r="D958" s="18" t="s">
        <v>70</v>
      </c>
      <c r="E958" s="18">
        <v>44</v>
      </c>
      <c r="F958" s="10">
        <v>59</v>
      </c>
      <c r="G958" s="33">
        <v>2596</v>
      </c>
      <c r="H958" s="1" t="s">
        <v>97</v>
      </c>
      <c r="I958" s="1">
        <v>43179</v>
      </c>
      <c r="J958" t="s">
        <v>19</v>
      </c>
      <c r="K958">
        <v>2018</v>
      </c>
      <c r="L958" s="1">
        <v>43209</v>
      </c>
      <c r="M958" s="31">
        <f t="shared" si="176"/>
        <v>0</v>
      </c>
      <c r="N958" s="31">
        <f t="shared" si="177"/>
        <v>2596</v>
      </c>
      <c r="O958">
        <v>4</v>
      </c>
      <c r="P958" t="s">
        <v>53</v>
      </c>
      <c r="Q958" t="s">
        <v>83</v>
      </c>
      <c r="R958" t="s">
        <v>86</v>
      </c>
      <c r="S958" s="31">
        <f t="shared" si="178"/>
        <v>389.4</v>
      </c>
    </row>
    <row r="959" spans="3:19" x14ac:dyDescent="0.25">
      <c r="C959" s="17" t="s">
        <v>9</v>
      </c>
      <c r="D959" s="18" t="s">
        <v>70</v>
      </c>
      <c r="E959" s="18">
        <v>35</v>
      </c>
      <c r="F959" s="10">
        <v>13</v>
      </c>
      <c r="G959" s="33">
        <v>455</v>
      </c>
      <c r="H959" s="1" t="s">
        <v>93</v>
      </c>
      <c r="I959" s="1">
        <v>43180</v>
      </c>
      <c r="J959" t="s">
        <v>19</v>
      </c>
      <c r="K959">
        <v>2018</v>
      </c>
      <c r="L959" s="1">
        <v>43181</v>
      </c>
      <c r="M959" s="31">
        <f t="shared" si="176"/>
        <v>31.85</v>
      </c>
      <c r="N959" s="31">
        <f t="shared" si="177"/>
        <v>423.15</v>
      </c>
      <c r="O959">
        <v>3</v>
      </c>
      <c r="P959" t="s">
        <v>55</v>
      </c>
      <c r="Q959" t="s">
        <v>85</v>
      </c>
      <c r="R959" t="s">
        <v>86</v>
      </c>
      <c r="S959" s="31">
        <f t="shared" si="178"/>
        <v>22.75</v>
      </c>
    </row>
    <row r="960" spans="3:19" x14ac:dyDescent="0.25">
      <c r="C960" s="17" t="s">
        <v>11</v>
      </c>
      <c r="D960" s="18" t="s">
        <v>70</v>
      </c>
      <c r="E960" s="18">
        <v>21</v>
      </c>
      <c r="F960" s="10">
        <v>58</v>
      </c>
      <c r="G960" s="33">
        <v>1218</v>
      </c>
      <c r="H960" s="1" t="s">
        <v>96</v>
      </c>
      <c r="I960" s="1">
        <v>43180</v>
      </c>
      <c r="J960" t="s">
        <v>19</v>
      </c>
      <c r="K960">
        <v>2018</v>
      </c>
      <c r="L960" s="1">
        <v>43210</v>
      </c>
      <c r="M960" s="31">
        <f t="shared" si="176"/>
        <v>0</v>
      </c>
      <c r="N960" s="31">
        <f t="shared" si="177"/>
        <v>1218</v>
      </c>
      <c r="O960">
        <v>3</v>
      </c>
      <c r="P960" t="s">
        <v>55</v>
      </c>
      <c r="Q960" t="s">
        <v>81</v>
      </c>
      <c r="R960" t="s">
        <v>86</v>
      </c>
      <c r="S960" s="31">
        <f t="shared" si="178"/>
        <v>182.7</v>
      </c>
    </row>
    <row r="961" spans="3:19" x14ac:dyDescent="0.25">
      <c r="C961" s="17" t="s">
        <v>6</v>
      </c>
      <c r="D961" t="s">
        <v>71</v>
      </c>
      <c r="E961" s="18">
        <v>26</v>
      </c>
      <c r="F961" s="10">
        <v>45</v>
      </c>
      <c r="G961" s="33">
        <f t="shared" ref="G961:G962" si="184">F961*E961</f>
        <v>1170</v>
      </c>
      <c r="H961" s="1" t="s">
        <v>97</v>
      </c>
      <c r="I961" s="1">
        <v>43180</v>
      </c>
      <c r="J961" t="s">
        <v>19</v>
      </c>
      <c r="K961">
        <v>2018</v>
      </c>
      <c r="L961" s="1">
        <v>43210</v>
      </c>
      <c r="M961" s="31">
        <f t="shared" si="176"/>
        <v>0</v>
      </c>
      <c r="N961" s="31">
        <f t="shared" si="177"/>
        <v>1170</v>
      </c>
      <c r="O961">
        <v>2</v>
      </c>
      <c r="P961" t="s">
        <v>54</v>
      </c>
      <c r="Q961" t="s">
        <v>83</v>
      </c>
      <c r="R961" t="s">
        <v>86</v>
      </c>
      <c r="S961" s="31">
        <f t="shared" si="178"/>
        <v>175.5</v>
      </c>
    </row>
    <row r="962" spans="3:19" x14ac:dyDescent="0.25">
      <c r="C962" s="17" t="s">
        <v>6</v>
      </c>
      <c r="D962" s="18" t="s">
        <v>71</v>
      </c>
      <c r="E962" s="18">
        <v>26</v>
      </c>
      <c r="F962" s="10">
        <v>14</v>
      </c>
      <c r="G962" s="33">
        <f t="shared" si="184"/>
        <v>364</v>
      </c>
      <c r="H962" s="1" t="s">
        <v>96</v>
      </c>
      <c r="I962" s="1">
        <v>43181</v>
      </c>
      <c r="J962" t="s">
        <v>19</v>
      </c>
      <c r="K962">
        <v>2018</v>
      </c>
      <c r="L962" s="1">
        <v>43211</v>
      </c>
      <c r="M962" s="31">
        <f t="shared" si="176"/>
        <v>0</v>
      </c>
      <c r="N962" s="31">
        <f t="shared" si="177"/>
        <v>364</v>
      </c>
      <c r="O962">
        <v>4</v>
      </c>
      <c r="P962" t="s">
        <v>53</v>
      </c>
      <c r="Q962" t="s">
        <v>84</v>
      </c>
      <c r="R962" t="s">
        <v>86</v>
      </c>
      <c r="S962" s="31">
        <f t="shared" si="178"/>
        <v>18.2</v>
      </c>
    </row>
    <row r="963" spans="3:19" x14ac:dyDescent="0.25">
      <c r="C963" s="17" t="s">
        <v>9</v>
      </c>
      <c r="D963" s="18" t="s">
        <v>70</v>
      </c>
      <c r="E963" s="18">
        <v>35</v>
      </c>
      <c r="F963" s="10">
        <v>93</v>
      </c>
      <c r="G963" s="33">
        <v>3255</v>
      </c>
      <c r="H963" s="1" t="s">
        <v>94</v>
      </c>
      <c r="I963" s="1">
        <v>43181</v>
      </c>
      <c r="J963" t="s">
        <v>19</v>
      </c>
      <c r="K963">
        <v>2018</v>
      </c>
      <c r="L963" s="1">
        <v>43182</v>
      </c>
      <c r="M963" s="31">
        <f t="shared" si="176"/>
        <v>162.75</v>
      </c>
      <c r="N963" s="31">
        <f t="shared" si="177"/>
        <v>3092.25</v>
      </c>
      <c r="O963">
        <v>3</v>
      </c>
      <c r="P963" t="s">
        <v>55</v>
      </c>
      <c r="Q963" t="s">
        <v>82</v>
      </c>
      <c r="R963" t="s">
        <v>86</v>
      </c>
      <c r="S963" s="31">
        <f t="shared" si="178"/>
        <v>488.25</v>
      </c>
    </row>
    <row r="964" spans="3:19" x14ac:dyDescent="0.25">
      <c r="C964" s="17" t="s">
        <v>8</v>
      </c>
      <c r="D964" s="18" t="s">
        <v>70</v>
      </c>
      <c r="E964" s="18">
        <v>44</v>
      </c>
      <c r="F964" s="10">
        <v>41</v>
      </c>
      <c r="G964" s="33">
        <v>1804</v>
      </c>
      <c r="H964" s="1" t="s">
        <v>97</v>
      </c>
      <c r="I964" s="1">
        <v>43182</v>
      </c>
      <c r="J964" t="s">
        <v>19</v>
      </c>
      <c r="K964">
        <v>2018</v>
      </c>
      <c r="L964" s="1">
        <v>43212</v>
      </c>
      <c r="M964" s="31">
        <f t="shared" ref="M964:M1027" si="185">ABS(IF(H964="Cartão à vista",G964*(-5%),IF(H964="À vista boleto",G964*(-7%),0)))</f>
        <v>0</v>
      </c>
      <c r="N964" s="31">
        <f t="shared" ref="N964:N1027" si="186">G964-M964</f>
        <v>1804</v>
      </c>
      <c r="O964">
        <v>5</v>
      </c>
      <c r="P964" t="s">
        <v>57</v>
      </c>
      <c r="Q964" t="s">
        <v>81</v>
      </c>
      <c r="R964" t="s">
        <v>86</v>
      </c>
      <c r="S964" s="31">
        <f t="shared" ref="S964:S1027" si="187">IF(AND(R964="Manual",G964&gt;=1000),G964*15%,IF(AND(R964="Manual",G964&lt;1000),G964*5%,0))</f>
        <v>270.59999999999997</v>
      </c>
    </row>
    <row r="965" spans="3:19" x14ac:dyDescent="0.25">
      <c r="C965" s="17" t="s">
        <v>10</v>
      </c>
      <c r="D965" t="s">
        <v>71</v>
      </c>
      <c r="E965" s="18">
        <v>26</v>
      </c>
      <c r="F965" s="10">
        <v>70</v>
      </c>
      <c r="G965" s="33">
        <f>F965*E965</f>
        <v>1820</v>
      </c>
      <c r="H965" s="1" t="s">
        <v>96</v>
      </c>
      <c r="I965" s="1">
        <v>43182</v>
      </c>
      <c r="J965" t="s">
        <v>19</v>
      </c>
      <c r="K965">
        <v>2018</v>
      </c>
      <c r="L965" s="1">
        <v>43212</v>
      </c>
      <c r="M965" s="31">
        <f t="shared" si="185"/>
        <v>0</v>
      </c>
      <c r="N965" s="31">
        <f t="shared" si="186"/>
        <v>1820</v>
      </c>
      <c r="O965">
        <v>2</v>
      </c>
      <c r="P965" t="s">
        <v>54</v>
      </c>
      <c r="Q965" t="s">
        <v>85</v>
      </c>
      <c r="R965" t="s">
        <v>86</v>
      </c>
      <c r="S965" s="31">
        <f t="shared" si="187"/>
        <v>273</v>
      </c>
    </row>
    <row r="966" spans="3:19" x14ac:dyDescent="0.25">
      <c r="C966" s="17" t="s">
        <v>9</v>
      </c>
      <c r="D966" s="18" t="s">
        <v>70</v>
      </c>
      <c r="E966" s="18">
        <v>35</v>
      </c>
      <c r="F966" s="10">
        <v>11</v>
      </c>
      <c r="G966" s="33">
        <v>385</v>
      </c>
      <c r="H966" s="1" t="s">
        <v>97</v>
      </c>
      <c r="I966" s="1">
        <v>43182</v>
      </c>
      <c r="J966" t="s">
        <v>19</v>
      </c>
      <c r="K966">
        <v>2018</v>
      </c>
      <c r="L966" s="1">
        <v>43212</v>
      </c>
      <c r="M966" s="31">
        <f t="shared" si="185"/>
        <v>0</v>
      </c>
      <c r="N966" s="31">
        <f t="shared" si="186"/>
        <v>385</v>
      </c>
      <c r="O966">
        <v>5</v>
      </c>
      <c r="P966" t="s">
        <v>57</v>
      </c>
      <c r="Q966" t="s">
        <v>85</v>
      </c>
      <c r="R966" t="s">
        <v>86</v>
      </c>
      <c r="S966" s="31">
        <f t="shared" si="187"/>
        <v>19.25</v>
      </c>
    </row>
    <row r="967" spans="3:19" x14ac:dyDescent="0.25">
      <c r="C967" s="17" t="s">
        <v>6</v>
      </c>
      <c r="D967" s="18" t="s">
        <v>71</v>
      </c>
      <c r="E967" s="18">
        <v>26</v>
      </c>
      <c r="F967" s="10">
        <v>17</v>
      </c>
      <c r="G967" s="33">
        <f>F967*E967</f>
        <v>442</v>
      </c>
      <c r="H967" s="1" t="s">
        <v>97</v>
      </c>
      <c r="I967" s="1">
        <v>43183</v>
      </c>
      <c r="J967" t="s">
        <v>19</v>
      </c>
      <c r="K967">
        <v>2018</v>
      </c>
      <c r="L967" s="1">
        <v>43213</v>
      </c>
      <c r="M967" s="31">
        <f t="shared" si="185"/>
        <v>0</v>
      </c>
      <c r="N967" s="31">
        <f t="shared" si="186"/>
        <v>442</v>
      </c>
      <c r="O967">
        <v>3</v>
      </c>
      <c r="P967" t="s">
        <v>55</v>
      </c>
      <c r="Q967" t="s">
        <v>82</v>
      </c>
      <c r="R967" t="s">
        <v>86</v>
      </c>
      <c r="S967" s="31">
        <f t="shared" si="187"/>
        <v>22.1</v>
      </c>
    </row>
    <row r="968" spans="3:19" x14ac:dyDescent="0.25">
      <c r="C968" s="17" t="s">
        <v>11</v>
      </c>
      <c r="D968" s="18" t="s">
        <v>70</v>
      </c>
      <c r="E968" s="18">
        <v>21</v>
      </c>
      <c r="F968" s="10">
        <v>11</v>
      </c>
      <c r="G968" s="33">
        <v>231</v>
      </c>
      <c r="H968" s="1" t="s">
        <v>93</v>
      </c>
      <c r="I968" s="1">
        <v>43184</v>
      </c>
      <c r="J968" t="s">
        <v>19</v>
      </c>
      <c r="K968">
        <v>2018</v>
      </c>
      <c r="L968" s="1">
        <v>43185</v>
      </c>
      <c r="M968" s="31">
        <f t="shared" si="185"/>
        <v>16.170000000000002</v>
      </c>
      <c r="N968" s="31">
        <f t="shared" si="186"/>
        <v>214.82999999999998</v>
      </c>
      <c r="O968">
        <v>6</v>
      </c>
      <c r="P968" t="s">
        <v>56</v>
      </c>
      <c r="Q968" t="s">
        <v>83</v>
      </c>
      <c r="R968" t="s">
        <v>86</v>
      </c>
      <c r="S968" s="31">
        <f t="shared" si="187"/>
        <v>11.55</v>
      </c>
    </row>
    <row r="969" spans="3:19" x14ac:dyDescent="0.25">
      <c r="C969" s="17" t="s">
        <v>6</v>
      </c>
      <c r="D969" s="18" t="s">
        <v>71</v>
      </c>
      <c r="E969" s="18">
        <v>26</v>
      </c>
      <c r="F969" s="10">
        <v>95</v>
      </c>
      <c r="G969" s="33">
        <f t="shared" ref="G969:G970" si="188">F969*E969</f>
        <v>2470</v>
      </c>
      <c r="H969" s="1" t="s">
        <v>97</v>
      </c>
      <c r="I969" s="1">
        <v>43184</v>
      </c>
      <c r="J969" t="s">
        <v>19</v>
      </c>
      <c r="K969">
        <v>2018</v>
      </c>
      <c r="L969" s="1">
        <v>43214</v>
      </c>
      <c r="M969" s="31">
        <f t="shared" si="185"/>
        <v>0</v>
      </c>
      <c r="N969" s="31">
        <f t="shared" si="186"/>
        <v>2470</v>
      </c>
      <c r="O969">
        <v>6</v>
      </c>
      <c r="P969" t="s">
        <v>56</v>
      </c>
      <c r="Q969" t="s">
        <v>85</v>
      </c>
      <c r="R969" t="s">
        <v>86</v>
      </c>
      <c r="S969" s="31">
        <f t="shared" si="187"/>
        <v>370.5</v>
      </c>
    </row>
    <row r="970" spans="3:19" x14ac:dyDescent="0.25">
      <c r="C970" s="17" t="s">
        <v>12</v>
      </c>
      <c r="D970" s="18" t="s">
        <v>71</v>
      </c>
      <c r="E970" s="18">
        <v>44</v>
      </c>
      <c r="F970" s="10">
        <v>16</v>
      </c>
      <c r="G970" s="33">
        <f t="shared" si="188"/>
        <v>704</v>
      </c>
      <c r="H970" s="1" t="s">
        <v>97</v>
      </c>
      <c r="I970" s="1">
        <v>43185</v>
      </c>
      <c r="J970" t="s">
        <v>19</v>
      </c>
      <c r="K970">
        <v>2018</v>
      </c>
      <c r="L970" s="1">
        <v>43215</v>
      </c>
      <c r="M970" s="31">
        <f t="shared" si="185"/>
        <v>0</v>
      </c>
      <c r="N970" s="31">
        <f t="shared" si="186"/>
        <v>704</v>
      </c>
      <c r="O970">
        <v>4</v>
      </c>
      <c r="P970" t="s">
        <v>53</v>
      </c>
      <c r="Q970" t="s">
        <v>81</v>
      </c>
      <c r="R970" t="s">
        <v>86</v>
      </c>
      <c r="S970" s="31">
        <f t="shared" si="187"/>
        <v>35.200000000000003</v>
      </c>
    </row>
    <row r="971" spans="3:19" x14ac:dyDescent="0.25">
      <c r="C971" s="17" t="s">
        <v>7</v>
      </c>
      <c r="D971" s="18" t="s">
        <v>70</v>
      </c>
      <c r="E971" s="18">
        <v>11</v>
      </c>
      <c r="F971" s="10">
        <v>46</v>
      </c>
      <c r="G971" s="33">
        <v>506</v>
      </c>
      <c r="H971" s="1" t="s">
        <v>97</v>
      </c>
      <c r="I971" s="1">
        <v>43185</v>
      </c>
      <c r="J971" t="s">
        <v>19</v>
      </c>
      <c r="K971">
        <v>2018</v>
      </c>
      <c r="L971" s="1">
        <v>43215</v>
      </c>
      <c r="M971" s="31">
        <f t="shared" si="185"/>
        <v>0</v>
      </c>
      <c r="N971" s="31">
        <f t="shared" si="186"/>
        <v>506</v>
      </c>
      <c r="O971">
        <v>4</v>
      </c>
      <c r="P971" t="s">
        <v>53</v>
      </c>
      <c r="Q971" t="s">
        <v>83</v>
      </c>
      <c r="R971" t="s">
        <v>86</v>
      </c>
      <c r="S971" s="31">
        <f t="shared" si="187"/>
        <v>25.3</v>
      </c>
    </row>
    <row r="972" spans="3:19" x14ac:dyDescent="0.25">
      <c r="C972" s="17" t="s">
        <v>5</v>
      </c>
      <c r="D972" s="18" t="s">
        <v>70</v>
      </c>
      <c r="E972" s="18">
        <v>48</v>
      </c>
      <c r="F972" s="10">
        <v>50</v>
      </c>
      <c r="G972" s="33">
        <v>2400</v>
      </c>
      <c r="H972" s="1" t="s">
        <v>96</v>
      </c>
      <c r="I972" s="1">
        <v>43186</v>
      </c>
      <c r="J972" t="s">
        <v>19</v>
      </c>
      <c r="K972">
        <v>2018</v>
      </c>
      <c r="L972" s="1">
        <v>43216</v>
      </c>
      <c r="M972" s="31">
        <f t="shared" si="185"/>
        <v>0</v>
      </c>
      <c r="N972" s="31">
        <f t="shared" si="186"/>
        <v>2400</v>
      </c>
      <c r="O972">
        <v>3</v>
      </c>
      <c r="P972" t="s">
        <v>55</v>
      </c>
      <c r="Q972" t="s">
        <v>82</v>
      </c>
      <c r="R972" t="s">
        <v>86</v>
      </c>
      <c r="S972" s="31">
        <f t="shared" si="187"/>
        <v>360</v>
      </c>
    </row>
    <row r="973" spans="3:19" x14ac:dyDescent="0.25">
      <c r="C973" s="17" t="s">
        <v>9</v>
      </c>
      <c r="D973" t="s">
        <v>70</v>
      </c>
      <c r="E973" s="18">
        <v>35</v>
      </c>
      <c r="F973" s="10">
        <v>72</v>
      </c>
      <c r="G973" s="33">
        <v>2520</v>
      </c>
      <c r="H973" s="1" t="s">
        <v>97</v>
      </c>
      <c r="I973" s="1">
        <v>43187</v>
      </c>
      <c r="J973" t="s">
        <v>19</v>
      </c>
      <c r="K973">
        <v>2018</v>
      </c>
      <c r="L973" s="1">
        <v>43217</v>
      </c>
      <c r="M973" s="31">
        <f t="shared" si="185"/>
        <v>0</v>
      </c>
      <c r="N973" s="31">
        <f t="shared" si="186"/>
        <v>2520</v>
      </c>
      <c r="O973">
        <v>2</v>
      </c>
      <c r="P973" t="s">
        <v>54</v>
      </c>
      <c r="Q973" t="s">
        <v>83</v>
      </c>
      <c r="R973" t="s">
        <v>86</v>
      </c>
      <c r="S973" s="31">
        <f t="shared" si="187"/>
        <v>378</v>
      </c>
    </row>
    <row r="974" spans="3:19" x14ac:dyDescent="0.25">
      <c r="C974" s="17" t="s">
        <v>12</v>
      </c>
      <c r="D974" s="18" t="s">
        <v>71</v>
      </c>
      <c r="E974" s="18">
        <v>44</v>
      </c>
      <c r="F974" s="10">
        <v>5</v>
      </c>
      <c r="G974" s="33">
        <f t="shared" ref="G974:G975" si="189">F974*E974</f>
        <v>220</v>
      </c>
      <c r="H974" s="1" t="s">
        <v>97</v>
      </c>
      <c r="I974" s="1">
        <v>43187</v>
      </c>
      <c r="J974" t="s">
        <v>19</v>
      </c>
      <c r="K974">
        <v>2018</v>
      </c>
      <c r="L974" s="1">
        <v>43217</v>
      </c>
      <c r="M974" s="31">
        <f t="shared" si="185"/>
        <v>0</v>
      </c>
      <c r="N974" s="31">
        <f t="shared" si="186"/>
        <v>220</v>
      </c>
      <c r="O974">
        <v>4</v>
      </c>
      <c r="P974" t="s">
        <v>53</v>
      </c>
      <c r="Q974" t="s">
        <v>85</v>
      </c>
      <c r="R974" t="s">
        <v>86</v>
      </c>
      <c r="S974" s="31">
        <f t="shared" si="187"/>
        <v>11</v>
      </c>
    </row>
    <row r="975" spans="3:19" x14ac:dyDescent="0.25">
      <c r="C975" s="17" t="s">
        <v>4</v>
      </c>
      <c r="D975" s="18" t="s">
        <v>71</v>
      </c>
      <c r="E975" s="18">
        <v>38</v>
      </c>
      <c r="F975" s="10">
        <v>62</v>
      </c>
      <c r="G975" s="33">
        <f t="shared" si="189"/>
        <v>2356</v>
      </c>
      <c r="H975" s="1" t="s">
        <v>94</v>
      </c>
      <c r="I975" s="1">
        <v>43188</v>
      </c>
      <c r="J975" t="s">
        <v>19</v>
      </c>
      <c r="K975">
        <v>2018</v>
      </c>
      <c r="L975" s="1">
        <v>43189</v>
      </c>
      <c r="M975" s="31">
        <f t="shared" si="185"/>
        <v>117.80000000000001</v>
      </c>
      <c r="N975" s="31">
        <f t="shared" si="186"/>
        <v>2238.1999999999998</v>
      </c>
      <c r="O975">
        <v>5</v>
      </c>
      <c r="P975" t="s">
        <v>57</v>
      </c>
      <c r="Q975" t="s">
        <v>82</v>
      </c>
      <c r="R975" t="s">
        <v>86</v>
      </c>
      <c r="S975" s="31">
        <f t="shared" si="187"/>
        <v>353.4</v>
      </c>
    </row>
    <row r="976" spans="3:19" x14ac:dyDescent="0.25">
      <c r="C976" s="17" t="s">
        <v>8</v>
      </c>
      <c r="D976" t="s">
        <v>70</v>
      </c>
      <c r="E976" s="18">
        <v>44</v>
      </c>
      <c r="F976" s="10">
        <v>91</v>
      </c>
      <c r="G976" s="33">
        <v>4004</v>
      </c>
      <c r="H976" s="1" t="s">
        <v>96</v>
      </c>
      <c r="I976" s="1">
        <v>43188</v>
      </c>
      <c r="J976" t="s">
        <v>19</v>
      </c>
      <c r="K976">
        <v>2018</v>
      </c>
      <c r="L976" s="1">
        <v>43218</v>
      </c>
      <c r="M976" s="31">
        <f t="shared" si="185"/>
        <v>0</v>
      </c>
      <c r="N976" s="31">
        <f t="shared" si="186"/>
        <v>4004</v>
      </c>
      <c r="O976">
        <v>2</v>
      </c>
      <c r="P976" t="s">
        <v>54</v>
      </c>
      <c r="Q976" t="s">
        <v>81</v>
      </c>
      <c r="R976" t="s">
        <v>86</v>
      </c>
      <c r="S976" s="31">
        <f t="shared" si="187"/>
        <v>600.6</v>
      </c>
    </row>
    <row r="977" spans="3:19" x14ac:dyDescent="0.25">
      <c r="C977" s="17" t="s">
        <v>8</v>
      </c>
      <c r="D977" t="s">
        <v>70</v>
      </c>
      <c r="E977" s="18">
        <v>44</v>
      </c>
      <c r="F977" s="10">
        <v>31</v>
      </c>
      <c r="G977" s="33">
        <v>1364</v>
      </c>
      <c r="H977" s="1" t="s">
        <v>97</v>
      </c>
      <c r="I977" s="1">
        <v>43189</v>
      </c>
      <c r="J977" t="s">
        <v>19</v>
      </c>
      <c r="K977">
        <v>2018</v>
      </c>
      <c r="L977" s="1">
        <v>43219</v>
      </c>
      <c r="M977" s="31">
        <f t="shared" si="185"/>
        <v>0</v>
      </c>
      <c r="N977" s="31">
        <f t="shared" si="186"/>
        <v>1364</v>
      </c>
      <c r="O977">
        <v>2</v>
      </c>
      <c r="P977" t="s">
        <v>54</v>
      </c>
      <c r="Q977" t="s">
        <v>83</v>
      </c>
      <c r="R977" t="s">
        <v>86</v>
      </c>
      <c r="S977" s="31">
        <f t="shared" si="187"/>
        <v>204.6</v>
      </c>
    </row>
    <row r="978" spans="3:19" x14ac:dyDescent="0.25">
      <c r="C978" s="17" t="s">
        <v>11</v>
      </c>
      <c r="D978" t="s">
        <v>70</v>
      </c>
      <c r="E978" s="18">
        <v>21</v>
      </c>
      <c r="F978" s="10">
        <v>76</v>
      </c>
      <c r="G978" s="33">
        <v>1596</v>
      </c>
      <c r="H978" s="1" t="s">
        <v>97</v>
      </c>
      <c r="I978" s="1">
        <v>43189</v>
      </c>
      <c r="J978" t="s">
        <v>19</v>
      </c>
      <c r="K978">
        <v>2018</v>
      </c>
      <c r="L978" s="1">
        <v>43219</v>
      </c>
      <c r="M978" s="31">
        <f t="shared" si="185"/>
        <v>0</v>
      </c>
      <c r="N978" s="31">
        <f t="shared" si="186"/>
        <v>1596</v>
      </c>
      <c r="O978">
        <v>2</v>
      </c>
      <c r="P978" t="s">
        <v>54</v>
      </c>
      <c r="Q978" t="s">
        <v>82</v>
      </c>
      <c r="R978" t="s">
        <v>86</v>
      </c>
      <c r="S978" s="31">
        <f t="shared" si="187"/>
        <v>239.39999999999998</v>
      </c>
    </row>
    <row r="979" spans="3:19" x14ac:dyDescent="0.25">
      <c r="C979" s="17" t="s">
        <v>6</v>
      </c>
      <c r="D979" t="s">
        <v>71</v>
      </c>
      <c r="E979" s="18">
        <v>26</v>
      </c>
      <c r="F979" s="10">
        <v>21</v>
      </c>
      <c r="G979" s="33">
        <f t="shared" ref="G979:G980" si="190">F979*E979</f>
        <v>546</v>
      </c>
      <c r="H979" s="1" t="s">
        <v>97</v>
      </c>
      <c r="I979" s="1">
        <v>43190</v>
      </c>
      <c r="J979" t="s">
        <v>19</v>
      </c>
      <c r="K979">
        <v>2018</v>
      </c>
      <c r="L979" s="1">
        <v>43220</v>
      </c>
      <c r="M979" s="31">
        <f t="shared" si="185"/>
        <v>0</v>
      </c>
      <c r="N979" s="31">
        <f t="shared" si="186"/>
        <v>546</v>
      </c>
      <c r="O979">
        <v>2</v>
      </c>
      <c r="P979" t="s">
        <v>54</v>
      </c>
      <c r="Q979" t="s">
        <v>83</v>
      </c>
      <c r="R979" t="s">
        <v>86</v>
      </c>
      <c r="S979" s="31">
        <f t="shared" si="187"/>
        <v>27.3</v>
      </c>
    </row>
    <row r="980" spans="3:19" x14ac:dyDescent="0.25">
      <c r="C980" s="17" t="s">
        <v>4</v>
      </c>
      <c r="D980" t="s">
        <v>71</v>
      </c>
      <c r="E980" s="18">
        <v>38</v>
      </c>
      <c r="F980" s="10">
        <v>73</v>
      </c>
      <c r="G980" s="33">
        <f t="shared" si="190"/>
        <v>2774</v>
      </c>
      <c r="H980" s="1" t="s">
        <v>97</v>
      </c>
      <c r="I980" s="1">
        <v>43190</v>
      </c>
      <c r="J980" t="s">
        <v>19</v>
      </c>
      <c r="K980">
        <v>2018</v>
      </c>
      <c r="L980" s="1">
        <v>43220</v>
      </c>
      <c r="M980" s="31">
        <f t="shared" si="185"/>
        <v>0</v>
      </c>
      <c r="N980" s="31">
        <f t="shared" si="186"/>
        <v>2774</v>
      </c>
      <c r="O980">
        <v>2</v>
      </c>
      <c r="P980" t="s">
        <v>54</v>
      </c>
      <c r="Q980" t="s">
        <v>81</v>
      </c>
      <c r="R980" t="s">
        <v>86</v>
      </c>
      <c r="S980" s="31">
        <f t="shared" si="187"/>
        <v>416.09999999999997</v>
      </c>
    </row>
    <row r="981" spans="3:19" x14ac:dyDescent="0.25">
      <c r="C981" s="17" t="s">
        <v>9</v>
      </c>
      <c r="D981" s="18" t="s">
        <v>70</v>
      </c>
      <c r="E981" s="18">
        <v>35</v>
      </c>
      <c r="F981" s="10">
        <v>30</v>
      </c>
      <c r="G981" s="33">
        <v>1050</v>
      </c>
      <c r="H981" s="1" t="s">
        <v>96</v>
      </c>
      <c r="I981" s="1">
        <v>43190</v>
      </c>
      <c r="J981" t="s">
        <v>19</v>
      </c>
      <c r="K981">
        <v>2018</v>
      </c>
      <c r="L981" s="1">
        <v>43220</v>
      </c>
      <c r="M981" s="31">
        <f t="shared" si="185"/>
        <v>0</v>
      </c>
      <c r="N981" s="31">
        <f t="shared" si="186"/>
        <v>1050</v>
      </c>
      <c r="O981">
        <v>5</v>
      </c>
      <c r="P981" t="s">
        <v>57</v>
      </c>
      <c r="Q981" t="s">
        <v>81</v>
      </c>
      <c r="R981" t="s">
        <v>86</v>
      </c>
      <c r="S981" s="31">
        <f t="shared" si="187"/>
        <v>157.5</v>
      </c>
    </row>
    <row r="982" spans="3:19" x14ac:dyDescent="0.25">
      <c r="C982" s="17" t="s">
        <v>6</v>
      </c>
      <c r="D982" s="18" t="s">
        <v>71</v>
      </c>
      <c r="E982" s="18">
        <v>26</v>
      </c>
      <c r="F982" s="10">
        <v>54</v>
      </c>
      <c r="G982" s="33">
        <f t="shared" ref="G982:G984" si="191">F982*E982</f>
        <v>1404</v>
      </c>
      <c r="H982" s="1" t="s">
        <v>97</v>
      </c>
      <c r="I982" s="1">
        <v>43191</v>
      </c>
      <c r="J982" t="s">
        <v>20</v>
      </c>
      <c r="K982">
        <v>2018</v>
      </c>
      <c r="L982" s="1">
        <v>43221</v>
      </c>
      <c r="M982" s="31">
        <f t="shared" si="185"/>
        <v>0</v>
      </c>
      <c r="N982" s="31">
        <f t="shared" si="186"/>
        <v>1404</v>
      </c>
      <c r="O982">
        <v>6</v>
      </c>
      <c r="P982" t="s">
        <v>56</v>
      </c>
      <c r="Q982" t="s">
        <v>85</v>
      </c>
      <c r="R982" t="s">
        <v>86</v>
      </c>
      <c r="S982" s="31">
        <f t="shared" si="187"/>
        <v>210.6</v>
      </c>
    </row>
    <row r="983" spans="3:19" x14ac:dyDescent="0.25">
      <c r="C983" s="17" t="s">
        <v>4</v>
      </c>
      <c r="D983" t="s">
        <v>71</v>
      </c>
      <c r="E983" s="18">
        <v>38</v>
      </c>
      <c r="F983" s="10">
        <v>44</v>
      </c>
      <c r="G983" s="33">
        <f t="shared" si="191"/>
        <v>1672</v>
      </c>
      <c r="H983" s="1" t="s">
        <v>93</v>
      </c>
      <c r="I983" s="1">
        <v>43193</v>
      </c>
      <c r="J983" t="s">
        <v>20</v>
      </c>
      <c r="K983">
        <v>2018</v>
      </c>
      <c r="L983" s="1">
        <v>43194</v>
      </c>
      <c r="M983" s="31">
        <f t="shared" si="185"/>
        <v>117.04</v>
      </c>
      <c r="N983" s="31">
        <f t="shared" si="186"/>
        <v>1554.96</v>
      </c>
      <c r="O983">
        <v>2</v>
      </c>
      <c r="P983" t="s">
        <v>54</v>
      </c>
      <c r="Q983" t="s">
        <v>84</v>
      </c>
      <c r="R983" t="s">
        <v>86</v>
      </c>
      <c r="S983" s="31">
        <f t="shared" si="187"/>
        <v>250.79999999999998</v>
      </c>
    </row>
    <row r="984" spans="3:19" x14ac:dyDescent="0.25">
      <c r="C984" s="17" t="s">
        <v>10</v>
      </c>
      <c r="D984" s="18" t="s">
        <v>71</v>
      </c>
      <c r="E984" s="18">
        <v>26</v>
      </c>
      <c r="F984" s="10">
        <v>71</v>
      </c>
      <c r="G984" s="33">
        <f t="shared" si="191"/>
        <v>1846</v>
      </c>
      <c r="H984" s="1" t="s">
        <v>96</v>
      </c>
      <c r="I984" s="1">
        <v>43193</v>
      </c>
      <c r="J984" t="s">
        <v>20</v>
      </c>
      <c r="K984">
        <v>2018</v>
      </c>
      <c r="L984" s="1">
        <v>43223</v>
      </c>
      <c r="M984" s="31">
        <f t="shared" si="185"/>
        <v>0</v>
      </c>
      <c r="N984" s="31">
        <f t="shared" si="186"/>
        <v>1846</v>
      </c>
      <c r="O984">
        <v>4</v>
      </c>
      <c r="P984" t="s">
        <v>53</v>
      </c>
      <c r="Q984" t="s">
        <v>82</v>
      </c>
      <c r="R984" t="s">
        <v>86</v>
      </c>
      <c r="S984" s="31">
        <f t="shared" si="187"/>
        <v>276.89999999999998</v>
      </c>
    </row>
    <row r="985" spans="3:19" x14ac:dyDescent="0.25">
      <c r="C985" s="17" t="s">
        <v>5</v>
      </c>
      <c r="D985" t="s">
        <v>70</v>
      </c>
      <c r="E985" s="18">
        <v>48</v>
      </c>
      <c r="F985" s="10">
        <v>19</v>
      </c>
      <c r="G985" s="33">
        <v>912</v>
      </c>
      <c r="H985" s="1" t="s">
        <v>94</v>
      </c>
      <c r="I985" s="1">
        <v>43193</v>
      </c>
      <c r="J985" t="s">
        <v>20</v>
      </c>
      <c r="K985">
        <v>2018</v>
      </c>
      <c r="L985" s="1">
        <v>43194</v>
      </c>
      <c r="M985" s="31">
        <f t="shared" si="185"/>
        <v>45.6</v>
      </c>
      <c r="N985" s="31">
        <f t="shared" si="186"/>
        <v>866.4</v>
      </c>
      <c r="O985">
        <v>2</v>
      </c>
      <c r="P985" t="s">
        <v>54</v>
      </c>
      <c r="Q985" t="s">
        <v>81</v>
      </c>
      <c r="R985" t="s">
        <v>86</v>
      </c>
      <c r="S985" s="31">
        <f t="shared" si="187"/>
        <v>45.6</v>
      </c>
    </row>
    <row r="986" spans="3:19" x14ac:dyDescent="0.25">
      <c r="C986" s="17" t="s">
        <v>11</v>
      </c>
      <c r="D986" s="18" t="s">
        <v>70</v>
      </c>
      <c r="E986" s="18">
        <v>21</v>
      </c>
      <c r="F986" s="10">
        <v>53</v>
      </c>
      <c r="G986" s="33">
        <v>1113</v>
      </c>
      <c r="H986" s="1" t="s">
        <v>97</v>
      </c>
      <c r="I986" s="1">
        <v>43194</v>
      </c>
      <c r="J986" t="s">
        <v>20</v>
      </c>
      <c r="K986">
        <v>2018</v>
      </c>
      <c r="L986" s="1">
        <v>43224</v>
      </c>
      <c r="M986" s="31">
        <f t="shared" si="185"/>
        <v>0</v>
      </c>
      <c r="N986" s="31">
        <f t="shared" si="186"/>
        <v>1113</v>
      </c>
      <c r="O986">
        <v>5</v>
      </c>
      <c r="P986" t="s">
        <v>57</v>
      </c>
      <c r="Q986" t="s">
        <v>81</v>
      </c>
      <c r="R986" t="s">
        <v>86</v>
      </c>
      <c r="S986" s="31">
        <f t="shared" si="187"/>
        <v>166.95</v>
      </c>
    </row>
    <row r="987" spans="3:19" x14ac:dyDescent="0.25">
      <c r="C987" s="17" t="s">
        <v>9</v>
      </c>
      <c r="D987" t="s">
        <v>70</v>
      </c>
      <c r="E987" s="18">
        <v>35</v>
      </c>
      <c r="F987" s="10">
        <v>22</v>
      </c>
      <c r="G987" s="33">
        <v>770</v>
      </c>
      <c r="H987" s="1" t="s">
        <v>93</v>
      </c>
      <c r="I987" s="1">
        <v>43194</v>
      </c>
      <c r="J987" t="s">
        <v>20</v>
      </c>
      <c r="K987">
        <v>2018</v>
      </c>
      <c r="L987" s="1">
        <v>43195</v>
      </c>
      <c r="M987" s="31">
        <f t="shared" si="185"/>
        <v>53.900000000000006</v>
      </c>
      <c r="N987" s="31">
        <f t="shared" si="186"/>
        <v>716.1</v>
      </c>
      <c r="O987">
        <v>2</v>
      </c>
      <c r="P987" t="s">
        <v>54</v>
      </c>
      <c r="Q987" t="s">
        <v>81</v>
      </c>
      <c r="R987" t="s">
        <v>86</v>
      </c>
      <c r="S987" s="31">
        <f t="shared" si="187"/>
        <v>38.5</v>
      </c>
    </row>
    <row r="988" spans="3:19" x14ac:dyDescent="0.25">
      <c r="C988" s="17" t="s">
        <v>5</v>
      </c>
      <c r="D988" t="s">
        <v>70</v>
      </c>
      <c r="E988" s="18">
        <v>48</v>
      </c>
      <c r="F988" s="10">
        <v>62</v>
      </c>
      <c r="G988" s="33">
        <v>2976</v>
      </c>
      <c r="H988" s="1" t="s">
        <v>97</v>
      </c>
      <c r="I988" s="1">
        <v>43194</v>
      </c>
      <c r="J988" t="s">
        <v>20</v>
      </c>
      <c r="K988">
        <v>2018</v>
      </c>
      <c r="L988" s="1">
        <v>43224</v>
      </c>
      <c r="M988" s="31">
        <f t="shared" si="185"/>
        <v>0</v>
      </c>
      <c r="N988" s="31">
        <f t="shared" si="186"/>
        <v>2976</v>
      </c>
      <c r="O988">
        <v>2</v>
      </c>
      <c r="P988" t="s">
        <v>54</v>
      </c>
      <c r="Q988" t="s">
        <v>84</v>
      </c>
      <c r="R988" t="s">
        <v>86</v>
      </c>
      <c r="S988" s="31">
        <f t="shared" si="187"/>
        <v>446.4</v>
      </c>
    </row>
    <row r="989" spans="3:19" x14ac:dyDescent="0.25">
      <c r="C989" s="17" t="s">
        <v>7</v>
      </c>
      <c r="D989" s="18" t="s">
        <v>70</v>
      </c>
      <c r="E989" s="18">
        <v>11</v>
      </c>
      <c r="F989" s="10">
        <v>87</v>
      </c>
      <c r="G989" s="33">
        <v>957</v>
      </c>
      <c r="H989" s="1" t="s">
        <v>96</v>
      </c>
      <c r="I989" s="1">
        <v>43195</v>
      </c>
      <c r="J989" t="s">
        <v>20</v>
      </c>
      <c r="K989">
        <v>2018</v>
      </c>
      <c r="L989" s="1">
        <v>43225</v>
      </c>
      <c r="M989" s="31">
        <f t="shared" si="185"/>
        <v>0</v>
      </c>
      <c r="N989" s="31">
        <f t="shared" si="186"/>
        <v>957</v>
      </c>
      <c r="O989">
        <v>4</v>
      </c>
      <c r="P989" t="s">
        <v>53</v>
      </c>
      <c r="Q989" t="s">
        <v>83</v>
      </c>
      <c r="R989" t="s">
        <v>86</v>
      </c>
      <c r="S989" s="31">
        <f t="shared" si="187"/>
        <v>47.85</v>
      </c>
    </row>
    <row r="990" spans="3:19" x14ac:dyDescent="0.25">
      <c r="C990" s="17" t="s">
        <v>5</v>
      </c>
      <c r="D990" s="18" t="s">
        <v>70</v>
      </c>
      <c r="E990" s="18">
        <v>48</v>
      </c>
      <c r="F990" s="10">
        <v>48</v>
      </c>
      <c r="G990" s="33">
        <v>2304</v>
      </c>
      <c r="H990" s="1" t="s">
        <v>97</v>
      </c>
      <c r="I990" s="1">
        <v>43195</v>
      </c>
      <c r="J990" t="s">
        <v>20</v>
      </c>
      <c r="K990">
        <v>2018</v>
      </c>
      <c r="L990" s="1">
        <v>43225</v>
      </c>
      <c r="M990" s="31">
        <f t="shared" si="185"/>
        <v>0</v>
      </c>
      <c r="N990" s="31">
        <f t="shared" si="186"/>
        <v>2304</v>
      </c>
      <c r="O990">
        <v>4</v>
      </c>
      <c r="P990" t="s">
        <v>53</v>
      </c>
      <c r="Q990" t="s">
        <v>81</v>
      </c>
      <c r="R990" t="s">
        <v>86</v>
      </c>
      <c r="S990" s="31">
        <f t="shared" si="187"/>
        <v>345.59999999999997</v>
      </c>
    </row>
    <row r="991" spans="3:19" x14ac:dyDescent="0.25">
      <c r="C991" s="17" t="s">
        <v>9</v>
      </c>
      <c r="D991" s="18" t="s">
        <v>70</v>
      </c>
      <c r="E991" s="18">
        <v>35</v>
      </c>
      <c r="F991" s="10">
        <v>56</v>
      </c>
      <c r="G991" s="33">
        <v>1960</v>
      </c>
      <c r="H991" s="1" t="s">
        <v>93</v>
      </c>
      <c r="I991" s="1">
        <v>43195</v>
      </c>
      <c r="J991" t="s">
        <v>20</v>
      </c>
      <c r="K991">
        <v>2018</v>
      </c>
      <c r="L991" s="1">
        <v>43196</v>
      </c>
      <c r="M991" s="31">
        <f t="shared" si="185"/>
        <v>137.20000000000002</v>
      </c>
      <c r="N991" s="31">
        <f t="shared" si="186"/>
        <v>1822.8</v>
      </c>
      <c r="O991">
        <v>5</v>
      </c>
      <c r="P991" t="s">
        <v>57</v>
      </c>
      <c r="Q991" t="s">
        <v>82</v>
      </c>
      <c r="R991" t="s">
        <v>86</v>
      </c>
      <c r="S991" s="31">
        <f t="shared" si="187"/>
        <v>294</v>
      </c>
    </row>
    <row r="992" spans="3:19" x14ac:dyDescent="0.25">
      <c r="C992" s="17" t="s">
        <v>8</v>
      </c>
      <c r="D992" s="18" t="s">
        <v>70</v>
      </c>
      <c r="E992" s="18">
        <v>44</v>
      </c>
      <c r="F992" s="10">
        <v>6</v>
      </c>
      <c r="G992" s="33">
        <v>264</v>
      </c>
      <c r="H992" s="1" t="s">
        <v>97</v>
      </c>
      <c r="I992" s="1">
        <v>43195</v>
      </c>
      <c r="J992" t="s">
        <v>20</v>
      </c>
      <c r="K992">
        <v>2018</v>
      </c>
      <c r="L992" s="1">
        <v>43225</v>
      </c>
      <c r="M992" s="31">
        <f t="shared" si="185"/>
        <v>0</v>
      </c>
      <c r="N992" s="31">
        <f t="shared" si="186"/>
        <v>264</v>
      </c>
      <c r="O992">
        <v>5</v>
      </c>
      <c r="P992" t="s">
        <v>57</v>
      </c>
      <c r="Q992" t="s">
        <v>82</v>
      </c>
      <c r="R992" t="s">
        <v>86</v>
      </c>
      <c r="S992" s="31">
        <f t="shared" si="187"/>
        <v>13.200000000000001</v>
      </c>
    </row>
    <row r="993" spans="3:19" x14ac:dyDescent="0.25">
      <c r="C993" s="17" t="s">
        <v>11</v>
      </c>
      <c r="D993" s="18" t="s">
        <v>70</v>
      </c>
      <c r="E993" s="18">
        <v>21</v>
      </c>
      <c r="F993" s="10">
        <v>18</v>
      </c>
      <c r="G993" s="33">
        <v>378</v>
      </c>
      <c r="H993" s="1" t="s">
        <v>94</v>
      </c>
      <c r="I993" s="1">
        <v>43196</v>
      </c>
      <c r="J993" t="s">
        <v>20</v>
      </c>
      <c r="K993">
        <v>2018</v>
      </c>
      <c r="L993" s="1">
        <v>43197</v>
      </c>
      <c r="M993" s="31">
        <f t="shared" si="185"/>
        <v>18.900000000000002</v>
      </c>
      <c r="N993" s="31">
        <f t="shared" si="186"/>
        <v>359.1</v>
      </c>
      <c r="O993">
        <v>4</v>
      </c>
      <c r="P993" t="s">
        <v>53</v>
      </c>
      <c r="Q993" t="s">
        <v>82</v>
      </c>
      <c r="R993" t="s">
        <v>86</v>
      </c>
      <c r="S993" s="31">
        <f t="shared" si="187"/>
        <v>18.900000000000002</v>
      </c>
    </row>
    <row r="994" spans="3:19" x14ac:dyDescent="0.25">
      <c r="C994" s="17" t="s">
        <v>5</v>
      </c>
      <c r="D994" s="18" t="s">
        <v>70</v>
      </c>
      <c r="E994" s="18">
        <v>48</v>
      </c>
      <c r="F994" s="10">
        <v>18</v>
      </c>
      <c r="G994" s="33">
        <v>864</v>
      </c>
      <c r="H994" s="1" t="s">
        <v>96</v>
      </c>
      <c r="I994" s="1">
        <v>43197</v>
      </c>
      <c r="J994" t="s">
        <v>20</v>
      </c>
      <c r="K994">
        <v>2018</v>
      </c>
      <c r="L994" s="1">
        <v>43227</v>
      </c>
      <c r="M994" s="31">
        <f t="shared" si="185"/>
        <v>0</v>
      </c>
      <c r="N994" s="31">
        <f t="shared" si="186"/>
        <v>864</v>
      </c>
      <c r="O994">
        <v>6</v>
      </c>
      <c r="P994" t="s">
        <v>56</v>
      </c>
      <c r="Q994" t="s">
        <v>84</v>
      </c>
      <c r="R994" t="s">
        <v>86</v>
      </c>
      <c r="S994" s="31">
        <f t="shared" si="187"/>
        <v>43.2</v>
      </c>
    </row>
    <row r="995" spans="3:19" x14ac:dyDescent="0.25">
      <c r="C995" s="17" t="s">
        <v>11</v>
      </c>
      <c r="D995" s="18" t="s">
        <v>70</v>
      </c>
      <c r="E995" s="18">
        <v>21</v>
      </c>
      <c r="F995" s="10">
        <v>23</v>
      </c>
      <c r="G995" s="33">
        <v>483</v>
      </c>
      <c r="H995" s="1" t="s">
        <v>94</v>
      </c>
      <c r="I995" s="1">
        <v>43197</v>
      </c>
      <c r="J995" t="s">
        <v>20</v>
      </c>
      <c r="K995">
        <v>2018</v>
      </c>
      <c r="L995" s="1">
        <v>43198</v>
      </c>
      <c r="M995" s="31">
        <f t="shared" si="185"/>
        <v>24.150000000000002</v>
      </c>
      <c r="N995" s="31">
        <f t="shared" si="186"/>
        <v>458.85</v>
      </c>
      <c r="O995">
        <v>3</v>
      </c>
      <c r="P995" t="s">
        <v>55</v>
      </c>
      <c r="Q995" t="s">
        <v>83</v>
      </c>
      <c r="R995" t="s">
        <v>86</v>
      </c>
      <c r="S995" s="31">
        <f t="shared" si="187"/>
        <v>24.150000000000002</v>
      </c>
    </row>
    <row r="996" spans="3:19" x14ac:dyDescent="0.25">
      <c r="C996" s="17" t="s">
        <v>8</v>
      </c>
      <c r="D996" s="18" t="s">
        <v>70</v>
      </c>
      <c r="E996" s="18">
        <v>44</v>
      </c>
      <c r="F996" s="10">
        <v>33</v>
      </c>
      <c r="G996" s="33">
        <v>1452</v>
      </c>
      <c r="H996" s="1" t="s">
        <v>97</v>
      </c>
      <c r="I996" s="1">
        <v>43197</v>
      </c>
      <c r="J996" t="s">
        <v>20</v>
      </c>
      <c r="K996">
        <v>2018</v>
      </c>
      <c r="L996" s="1">
        <v>43227</v>
      </c>
      <c r="M996" s="31">
        <f t="shared" si="185"/>
        <v>0</v>
      </c>
      <c r="N996" s="31">
        <f t="shared" si="186"/>
        <v>1452</v>
      </c>
      <c r="O996">
        <v>6</v>
      </c>
      <c r="P996" t="s">
        <v>56</v>
      </c>
      <c r="Q996" t="s">
        <v>84</v>
      </c>
      <c r="R996" t="s">
        <v>86</v>
      </c>
      <c r="S996" s="31">
        <f t="shared" si="187"/>
        <v>217.79999999999998</v>
      </c>
    </row>
    <row r="997" spans="3:19" x14ac:dyDescent="0.25">
      <c r="C997" s="17" t="s">
        <v>12</v>
      </c>
      <c r="D997" t="s">
        <v>71</v>
      </c>
      <c r="E997" s="18">
        <v>44</v>
      </c>
      <c r="F997" s="10">
        <v>27</v>
      </c>
      <c r="G997" s="33">
        <f t="shared" ref="G997:G998" si="192">F997*E997</f>
        <v>1188</v>
      </c>
      <c r="H997" s="1" t="s">
        <v>96</v>
      </c>
      <c r="I997" s="1">
        <v>43197</v>
      </c>
      <c r="J997" t="s">
        <v>20</v>
      </c>
      <c r="K997">
        <v>2018</v>
      </c>
      <c r="L997" s="1">
        <v>43227</v>
      </c>
      <c r="M997" s="31">
        <f t="shared" si="185"/>
        <v>0</v>
      </c>
      <c r="N997" s="31">
        <f t="shared" si="186"/>
        <v>1188</v>
      </c>
      <c r="O997">
        <v>2</v>
      </c>
      <c r="P997" t="s">
        <v>54</v>
      </c>
      <c r="Q997" t="s">
        <v>83</v>
      </c>
      <c r="R997" t="s">
        <v>86</v>
      </c>
      <c r="S997" s="31">
        <f t="shared" si="187"/>
        <v>178.2</v>
      </c>
    </row>
    <row r="998" spans="3:19" x14ac:dyDescent="0.25">
      <c r="C998" s="17" t="s">
        <v>6</v>
      </c>
      <c r="D998" s="18" t="s">
        <v>71</v>
      </c>
      <c r="E998" s="18">
        <v>26</v>
      </c>
      <c r="F998" s="10">
        <v>32</v>
      </c>
      <c r="G998" s="33">
        <f t="shared" si="192"/>
        <v>832</v>
      </c>
      <c r="H998" s="1" t="s">
        <v>97</v>
      </c>
      <c r="I998" s="1">
        <v>43198</v>
      </c>
      <c r="J998" t="s">
        <v>20</v>
      </c>
      <c r="K998">
        <v>2018</v>
      </c>
      <c r="L998" s="1">
        <v>43228</v>
      </c>
      <c r="M998" s="31">
        <f t="shared" si="185"/>
        <v>0</v>
      </c>
      <c r="N998" s="31">
        <f t="shared" si="186"/>
        <v>832</v>
      </c>
      <c r="O998">
        <v>3</v>
      </c>
      <c r="P998" t="s">
        <v>55</v>
      </c>
      <c r="Q998" t="s">
        <v>82</v>
      </c>
      <c r="R998" t="s">
        <v>86</v>
      </c>
      <c r="S998" s="31">
        <f t="shared" si="187"/>
        <v>41.6</v>
      </c>
    </row>
    <row r="999" spans="3:19" x14ac:dyDescent="0.25">
      <c r="C999" s="17" t="s">
        <v>9</v>
      </c>
      <c r="D999" s="18" t="s">
        <v>70</v>
      </c>
      <c r="E999" s="18">
        <v>35</v>
      </c>
      <c r="F999" s="10">
        <v>58</v>
      </c>
      <c r="G999" s="33">
        <v>2030</v>
      </c>
      <c r="H999" s="1" t="s">
        <v>93</v>
      </c>
      <c r="I999" s="1">
        <v>43198</v>
      </c>
      <c r="J999" t="s">
        <v>20</v>
      </c>
      <c r="K999">
        <v>2018</v>
      </c>
      <c r="L999" s="1">
        <v>43199</v>
      </c>
      <c r="M999" s="31">
        <f t="shared" si="185"/>
        <v>142.10000000000002</v>
      </c>
      <c r="N999" s="31">
        <f t="shared" si="186"/>
        <v>1887.9</v>
      </c>
      <c r="O999">
        <v>6</v>
      </c>
      <c r="P999" t="s">
        <v>56</v>
      </c>
      <c r="Q999" t="s">
        <v>81</v>
      </c>
      <c r="R999" t="s">
        <v>86</v>
      </c>
      <c r="S999" s="31">
        <f t="shared" si="187"/>
        <v>304.5</v>
      </c>
    </row>
    <row r="1000" spans="3:19" x14ac:dyDescent="0.25">
      <c r="C1000" s="17" t="s">
        <v>10</v>
      </c>
      <c r="D1000" s="18" t="s">
        <v>71</v>
      </c>
      <c r="E1000" s="18">
        <v>26</v>
      </c>
      <c r="F1000" s="10">
        <v>17</v>
      </c>
      <c r="G1000" s="33">
        <f>F1000*E1000</f>
        <v>442</v>
      </c>
      <c r="H1000" s="1" t="s">
        <v>96</v>
      </c>
      <c r="I1000" s="1">
        <v>43198</v>
      </c>
      <c r="J1000" t="s">
        <v>20</v>
      </c>
      <c r="K1000">
        <v>2018</v>
      </c>
      <c r="L1000" s="1">
        <v>43228</v>
      </c>
      <c r="M1000" s="31">
        <f t="shared" si="185"/>
        <v>0</v>
      </c>
      <c r="N1000" s="31">
        <f t="shared" si="186"/>
        <v>442</v>
      </c>
      <c r="O1000">
        <v>5</v>
      </c>
      <c r="P1000" t="s">
        <v>57</v>
      </c>
      <c r="Q1000" t="s">
        <v>81</v>
      </c>
      <c r="R1000" t="s">
        <v>86</v>
      </c>
      <c r="S1000" s="31">
        <f t="shared" si="187"/>
        <v>22.1</v>
      </c>
    </row>
    <row r="1001" spans="3:19" x14ac:dyDescent="0.25">
      <c r="C1001" s="17" t="s">
        <v>11</v>
      </c>
      <c r="D1001" s="18" t="s">
        <v>70</v>
      </c>
      <c r="E1001" s="18">
        <v>21</v>
      </c>
      <c r="F1001" s="10">
        <v>27</v>
      </c>
      <c r="G1001" s="33">
        <v>567</v>
      </c>
      <c r="H1001" s="1" t="s">
        <v>97</v>
      </c>
      <c r="I1001" s="1">
        <v>43198</v>
      </c>
      <c r="J1001" t="s">
        <v>20</v>
      </c>
      <c r="K1001">
        <v>2018</v>
      </c>
      <c r="L1001" s="1">
        <v>43228</v>
      </c>
      <c r="M1001" s="31">
        <f t="shared" si="185"/>
        <v>0</v>
      </c>
      <c r="N1001" s="31">
        <f t="shared" si="186"/>
        <v>567</v>
      </c>
      <c r="O1001">
        <v>4</v>
      </c>
      <c r="P1001" t="s">
        <v>53</v>
      </c>
      <c r="Q1001" t="s">
        <v>82</v>
      </c>
      <c r="R1001" t="s">
        <v>86</v>
      </c>
      <c r="S1001" s="31">
        <f t="shared" si="187"/>
        <v>28.35</v>
      </c>
    </row>
    <row r="1002" spans="3:19" x14ac:dyDescent="0.25">
      <c r="C1002" s="17" t="s">
        <v>10</v>
      </c>
      <c r="D1002" s="18" t="s">
        <v>71</v>
      </c>
      <c r="E1002" s="18">
        <v>26</v>
      </c>
      <c r="F1002" s="10">
        <v>9</v>
      </c>
      <c r="G1002" s="33">
        <f>F1002*E1002</f>
        <v>234</v>
      </c>
      <c r="H1002" s="1" t="s">
        <v>96</v>
      </c>
      <c r="I1002" s="1">
        <v>43198</v>
      </c>
      <c r="J1002" t="s">
        <v>20</v>
      </c>
      <c r="K1002">
        <v>2018</v>
      </c>
      <c r="L1002" s="1">
        <v>43228</v>
      </c>
      <c r="M1002" s="31">
        <f t="shared" si="185"/>
        <v>0</v>
      </c>
      <c r="N1002" s="31">
        <f t="shared" si="186"/>
        <v>234</v>
      </c>
      <c r="O1002">
        <v>6</v>
      </c>
      <c r="P1002" t="s">
        <v>56</v>
      </c>
      <c r="Q1002" t="s">
        <v>82</v>
      </c>
      <c r="R1002" t="s">
        <v>86</v>
      </c>
      <c r="S1002" s="31">
        <f t="shared" si="187"/>
        <v>11.700000000000001</v>
      </c>
    </row>
    <row r="1003" spans="3:19" x14ac:dyDescent="0.25">
      <c r="C1003" s="17" t="s">
        <v>8</v>
      </c>
      <c r="D1003" t="s">
        <v>70</v>
      </c>
      <c r="E1003" s="18">
        <v>44</v>
      </c>
      <c r="F1003" s="10">
        <v>93</v>
      </c>
      <c r="G1003" s="33">
        <v>4092</v>
      </c>
      <c r="H1003" s="1" t="s">
        <v>96</v>
      </c>
      <c r="I1003" s="1">
        <v>43199</v>
      </c>
      <c r="J1003" t="s">
        <v>20</v>
      </c>
      <c r="K1003">
        <v>2018</v>
      </c>
      <c r="L1003" s="1">
        <v>43229</v>
      </c>
      <c r="M1003" s="31">
        <f t="shared" si="185"/>
        <v>0</v>
      </c>
      <c r="N1003" s="31">
        <f t="shared" si="186"/>
        <v>4092</v>
      </c>
      <c r="O1003">
        <v>2</v>
      </c>
      <c r="P1003" t="s">
        <v>54</v>
      </c>
      <c r="Q1003" t="s">
        <v>83</v>
      </c>
      <c r="R1003" t="s">
        <v>86</v>
      </c>
      <c r="S1003" s="31">
        <f t="shared" si="187"/>
        <v>613.79999999999995</v>
      </c>
    </row>
    <row r="1004" spans="3:19" x14ac:dyDescent="0.25">
      <c r="C1004" s="17" t="s">
        <v>6</v>
      </c>
      <c r="D1004" t="s">
        <v>71</v>
      </c>
      <c r="E1004" s="18">
        <v>26</v>
      </c>
      <c r="F1004" s="10">
        <v>21</v>
      </c>
      <c r="G1004" s="33">
        <f>F1004*E1004</f>
        <v>546</v>
      </c>
      <c r="H1004" s="1" t="s">
        <v>97</v>
      </c>
      <c r="I1004" s="1">
        <v>43200</v>
      </c>
      <c r="J1004" t="s">
        <v>20</v>
      </c>
      <c r="K1004">
        <v>2018</v>
      </c>
      <c r="L1004" s="1">
        <v>43230</v>
      </c>
      <c r="M1004" s="31">
        <f t="shared" si="185"/>
        <v>0</v>
      </c>
      <c r="N1004" s="31">
        <f t="shared" si="186"/>
        <v>546</v>
      </c>
      <c r="O1004">
        <v>2</v>
      </c>
      <c r="P1004" t="s">
        <v>54</v>
      </c>
      <c r="Q1004" t="s">
        <v>82</v>
      </c>
      <c r="R1004" t="s">
        <v>86</v>
      </c>
      <c r="S1004" s="31">
        <f t="shared" si="187"/>
        <v>27.3</v>
      </c>
    </row>
    <row r="1005" spans="3:19" x14ac:dyDescent="0.25">
      <c r="C1005" s="17" t="s">
        <v>9</v>
      </c>
      <c r="D1005" s="18" t="s">
        <v>70</v>
      </c>
      <c r="E1005" s="18">
        <v>35</v>
      </c>
      <c r="F1005" s="10">
        <v>36</v>
      </c>
      <c r="G1005" s="33">
        <v>1260</v>
      </c>
      <c r="H1005" s="1" t="s">
        <v>97</v>
      </c>
      <c r="I1005" s="1">
        <v>43200</v>
      </c>
      <c r="J1005" t="s">
        <v>20</v>
      </c>
      <c r="K1005">
        <v>2018</v>
      </c>
      <c r="L1005" s="1">
        <v>43230</v>
      </c>
      <c r="M1005" s="31">
        <f t="shared" si="185"/>
        <v>0</v>
      </c>
      <c r="N1005" s="31">
        <f t="shared" si="186"/>
        <v>1260</v>
      </c>
      <c r="O1005">
        <v>3</v>
      </c>
      <c r="P1005" t="s">
        <v>55</v>
      </c>
      <c r="Q1005" t="s">
        <v>83</v>
      </c>
      <c r="R1005" t="s">
        <v>86</v>
      </c>
      <c r="S1005" s="31">
        <f t="shared" si="187"/>
        <v>189</v>
      </c>
    </row>
    <row r="1006" spans="3:19" x14ac:dyDescent="0.25">
      <c r="C1006" s="17" t="s">
        <v>6</v>
      </c>
      <c r="D1006" s="18" t="s">
        <v>71</v>
      </c>
      <c r="E1006" s="18">
        <v>26</v>
      </c>
      <c r="F1006" s="10">
        <v>38</v>
      </c>
      <c r="G1006" s="33">
        <f>F1006*E1006</f>
        <v>988</v>
      </c>
      <c r="H1006" s="1" t="s">
        <v>96</v>
      </c>
      <c r="I1006" s="1">
        <v>43201</v>
      </c>
      <c r="J1006" t="s">
        <v>20</v>
      </c>
      <c r="K1006">
        <v>2018</v>
      </c>
      <c r="L1006" s="1">
        <v>43231</v>
      </c>
      <c r="M1006" s="31">
        <f t="shared" si="185"/>
        <v>0</v>
      </c>
      <c r="N1006" s="31">
        <f t="shared" si="186"/>
        <v>988</v>
      </c>
      <c r="O1006">
        <v>5</v>
      </c>
      <c r="P1006" t="s">
        <v>57</v>
      </c>
      <c r="Q1006" t="s">
        <v>84</v>
      </c>
      <c r="R1006" t="s">
        <v>86</v>
      </c>
      <c r="S1006" s="31">
        <f t="shared" si="187"/>
        <v>49.400000000000006</v>
      </c>
    </row>
    <row r="1007" spans="3:19" x14ac:dyDescent="0.25">
      <c r="C1007" s="17" t="s">
        <v>11</v>
      </c>
      <c r="D1007" t="s">
        <v>70</v>
      </c>
      <c r="E1007" s="18">
        <v>21</v>
      </c>
      <c r="F1007" s="10">
        <v>18</v>
      </c>
      <c r="G1007" s="33">
        <v>378</v>
      </c>
      <c r="H1007" s="1" t="s">
        <v>96</v>
      </c>
      <c r="I1007" s="1">
        <v>43201</v>
      </c>
      <c r="J1007" t="s">
        <v>20</v>
      </c>
      <c r="K1007">
        <v>2018</v>
      </c>
      <c r="L1007" s="1">
        <v>43231</v>
      </c>
      <c r="M1007" s="31">
        <f t="shared" si="185"/>
        <v>0</v>
      </c>
      <c r="N1007" s="31">
        <f t="shared" si="186"/>
        <v>378</v>
      </c>
      <c r="O1007">
        <v>2</v>
      </c>
      <c r="P1007" t="s">
        <v>54</v>
      </c>
      <c r="Q1007" t="s">
        <v>81</v>
      </c>
      <c r="R1007" t="s">
        <v>86</v>
      </c>
      <c r="S1007" s="31">
        <f t="shared" si="187"/>
        <v>18.900000000000002</v>
      </c>
    </row>
    <row r="1008" spans="3:19" x14ac:dyDescent="0.25">
      <c r="C1008" s="17" t="s">
        <v>7</v>
      </c>
      <c r="D1008" s="18" t="s">
        <v>70</v>
      </c>
      <c r="E1008" s="18">
        <v>11</v>
      </c>
      <c r="F1008" s="10">
        <v>12</v>
      </c>
      <c r="G1008" s="33">
        <v>132</v>
      </c>
      <c r="H1008" s="1" t="s">
        <v>96</v>
      </c>
      <c r="I1008" s="1">
        <v>43202</v>
      </c>
      <c r="J1008" t="s">
        <v>20</v>
      </c>
      <c r="K1008">
        <v>2018</v>
      </c>
      <c r="L1008" s="1">
        <v>43232</v>
      </c>
      <c r="M1008" s="31">
        <f t="shared" si="185"/>
        <v>0</v>
      </c>
      <c r="N1008" s="31">
        <f t="shared" si="186"/>
        <v>132</v>
      </c>
      <c r="O1008">
        <v>6</v>
      </c>
      <c r="P1008" t="s">
        <v>56</v>
      </c>
      <c r="Q1008" t="s">
        <v>81</v>
      </c>
      <c r="R1008" t="s">
        <v>86</v>
      </c>
      <c r="S1008" s="31">
        <f t="shared" si="187"/>
        <v>6.6000000000000005</v>
      </c>
    </row>
    <row r="1009" spans="3:19" x14ac:dyDescent="0.25">
      <c r="C1009" s="17" t="s">
        <v>5</v>
      </c>
      <c r="D1009" s="18" t="s">
        <v>70</v>
      </c>
      <c r="E1009" s="18">
        <v>48</v>
      </c>
      <c r="F1009" s="10">
        <v>6</v>
      </c>
      <c r="G1009" s="33">
        <v>288</v>
      </c>
      <c r="H1009" s="1" t="s">
        <v>93</v>
      </c>
      <c r="I1009" s="1">
        <v>43203</v>
      </c>
      <c r="J1009" t="s">
        <v>20</v>
      </c>
      <c r="K1009">
        <v>2018</v>
      </c>
      <c r="L1009" s="1">
        <v>43204</v>
      </c>
      <c r="M1009" s="31">
        <f t="shared" si="185"/>
        <v>20.160000000000004</v>
      </c>
      <c r="N1009" s="31">
        <f t="shared" si="186"/>
        <v>267.83999999999997</v>
      </c>
      <c r="O1009">
        <v>6</v>
      </c>
      <c r="P1009" t="s">
        <v>56</v>
      </c>
      <c r="Q1009" t="s">
        <v>82</v>
      </c>
      <c r="R1009" t="s">
        <v>86</v>
      </c>
      <c r="S1009" s="31">
        <f t="shared" si="187"/>
        <v>14.4</v>
      </c>
    </row>
    <row r="1010" spans="3:19" x14ac:dyDescent="0.25">
      <c r="C1010" s="17" t="s">
        <v>10</v>
      </c>
      <c r="D1010" s="18" t="s">
        <v>71</v>
      </c>
      <c r="E1010" s="18">
        <v>26</v>
      </c>
      <c r="F1010" s="10">
        <v>79</v>
      </c>
      <c r="G1010" s="33">
        <f t="shared" ref="G1010:G1012" si="193">F1010*E1010</f>
        <v>2054</v>
      </c>
      <c r="H1010" s="1" t="s">
        <v>93</v>
      </c>
      <c r="I1010" s="1">
        <v>43204</v>
      </c>
      <c r="J1010" t="s">
        <v>20</v>
      </c>
      <c r="K1010">
        <v>2018</v>
      </c>
      <c r="L1010" s="1">
        <v>43205</v>
      </c>
      <c r="M1010" s="31">
        <f t="shared" si="185"/>
        <v>143.78</v>
      </c>
      <c r="N1010" s="31">
        <f t="shared" si="186"/>
        <v>1910.22</v>
      </c>
      <c r="O1010">
        <v>3</v>
      </c>
      <c r="P1010" t="s">
        <v>55</v>
      </c>
      <c r="Q1010" t="s">
        <v>83</v>
      </c>
      <c r="R1010" t="s">
        <v>86</v>
      </c>
      <c r="S1010" s="31">
        <f t="shared" si="187"/>
        <v>308.09999999999997</v>
      </c>
    </row>
    <row r="1011" spans="3:19" x14ac:dyDescent="0.25">
      <c r="C1011" s="17" t="s">
        <v>6</v>
      </c>
      <c r="D1011" s="18" t="s">
        <v>71</v>
      </c>
      <c r="E1011" s="18">
        <v>26</v>
      </c>
      <c r="F1011" s="10">
        <v>72</v>
      </c>
      <c r="G1011" s="33">
        <f t="shared" si="193"/>
        <v>1872</v>
      </c>
      <c r="H1011" s="1" t="s">
        <v>97</v>
      </c>
      <c r="I1011" s="1">
        <v>43205</v>
      </c>
      <c r="J1011" t="s">
        <v>20</v>
      </c>
      <c r="K1011">
        <v>2018</v>
      </c>
      <c r="L1011" s="1">
        <v>43235</v>
      </c>
      <c r="M1011" s="31">
        <f t="shared" si="185"/>
        <v>0</v>
      </c>
      <c r="N1011" s="31">
        <f t="shared" si="186"/>
        <v>1872</v>
      </c>
      <c r="O1011">
        <v>6</v>
      </c>
      <c r="P1011" t="s">
        <v>56</v>
      </c>
      <c r="Q1011" t="s">
        <v>85</v>
      </c>
      <c r="R1011" t="s">
        <v>86</v>
      </c>
      <c r="S1011" s="31">
        <f t="shared" si="187"/>
        <v>280.8</v>
      </c>
    </row>
    <row r="1012" spans="3:19" x14ac:dyDescent="0.25">
      <c r="C1012" s="17" t="s">
        <v>10</v>
      </c>
      <c r="D1012" s="18" t="s">
        <v>71</v>
      </c>
      <c r="E1012" s="18">
        <v>26</v>
      </c>
      <c r="F1012" s="10">
        <v>77</v>
      </c>
      <c r="G1012" s="33">
        <f t="shared" si="193"/>
        <v>2002</v>
      </c>
      <c r="H1012" s="1" t="s">
        <v>96</v>
      </c>
      <c r="I1012" s="1">
        <v>43206</v>
      </c>
      <c r="J1012" t="s">
        <v>20</v>
      </c>
      <c r="K1012">
        <v>2018</v>
      </c>
      <c r="L1012" s="1">
        <v>43236</v>
      </c>
      <c r="M1012" s="31">
        <f t="shared" si="185"/>
        <v>0</v>
      </c>
      <c r="N1012" s="31">
        <f t="shared" si="186"/>
        <v>2002</v>
      </c>
      <c r="O1012">
        <v>3</v>
      </c>
      <c r="P1012" t="s">
        <v>55</v>
      </c>
      <c r="Q1012" t="s">
        <v>84</v>
      </c>
      <c r="R1012" t="s">
        <v>86</v>
      </c>
      <c r="S1012" s="31">
        <f t="shared" si="187"/>
        <v>300.3</v>
      </c>
    </row>
    <row r="1013" spans="3:19" x14ac:dyDescent="0.25">
      <c r="C1013" s="17" t="s">
        <v>9</v>
      </c>
      <c r="D1013" t="s">
        <v>70</v>
      </c>
      <c r="E1013" s="18">
        <v>35</v>
      </c>
      <c r="F1013" s="10">
        <v>45</v>
      </c>
      <c r="G1013" s="33">
        <v>1575</v>
      </c>
      <c r="H1013" s="1" t="s">
        <v>97</v>
      </c>
      <c r="I1013" s="1">
        <v>43207</v>
      </c>
      <c r="J1013" t="s">
        <v>20</v>
      </c>
      <c r="K1013">
        <v>2018</v>
      </c>
      <c r="L1013" s="1">
        <v>43237</v>
      </c>
      <c r="M1013" s="31">
        <f t="shared" si="185"/>
        <v>0</v>
      </c>
      <c r="N1013" s="31">
        <f t="shared" si="186"/>
        <v>1575</v>
      </c>
      <c r="O1013">
        <v>2</v>
      </c>
      <c r="P1013" t="s">
        <v>54</v>
      </c>
      <c r="Q1013" t="s">
        <v>85</v>
      </c>
      <c r="R1013" t="s">
        <v>86</v>
      </c>
      <c r="S1013" s="31">
        <f t="shared" si="187"/>
        <v>236.25</v>
      </c>
    </row>
    <row r="1014" spans="3:19" x14ac:dyDescent="0.25">
      <c r="C1014" s="17" t="s">
        <v>10</v>
      </c>
      <c r="D1014" s="18" t="s">
        <v>71</v>
      </c>
      <c r="E1014" s="18">
        <v>26</v>
      </c>
      <c r="F1014" s="10">
        <v>8</v>
      </c>
      <c r="G1014" s="33">
        <f>F1014*E1014</f>
        <v>208</v>
      </c>
      <c r="H1014" s="1" t="s">
        <v>97</v>
      </c>
      <c r="I1014" s="1">
        <v>43207</v>
      </c>
      <c r="J1014" t="s">
        <v>20</v>
      </c>
      <c r="K1014">
        <v>2018</v>
      </c>
      <c r="L1014" s="1">
        <v>43237</v>
      </c>
      <c r="M1014" s="31">
        <f t="shared" si="185"/>
        <v>0</v>
      </c>
      <c r="N1014" s="31">
        <f t="shared" si="186"/>
        <v>208</v>
      </c>
      <c r="O1014">
        <v>6</v>
      </c>
      <c r="P1014" t="s">
        <v>56</v>
      </c>
      <c r="Q1014" t="s">
        <v>85</v>
      </c>
      <c r="R1014" t="s">
        <v>86</v>
      </c>
      <c r="S1014" s="31">
        <f t="shared" si="187"/>
        <v>10.4</v>
      </c>
    </row>
    <row r="1015" spans="3:19" x14ac:dyDescent="0.25">
      <c r="C1015" s="17" t="s">
        <v>8</v>
      </c>
      <c r="D1015" s="18" t="s">
        <v>70</v>
      </c>
      <c r="E1015" s="18">
        <v>44</v>
      </c>
      <c r="F1015" s="10">
        <v>44</v>
      </c>
      <c r="G1015" s="33">
        <v>1936</v>
      </c>
      <c r="H1015" s="1" t="s">
        <v>94</v>
      </c>
      <c r="I1015" s="1">
        <v>43207</v>
      </c>
      <c r="J1015" t="s">
        <v>20</v>
      </c>
      <c r="K1015">
        <v>2018</v>
      </c>
      <c r="L1015" s="1">
        <v>43208</v>
      </c>
      <c r="M1015" s="31">
        <f t="shared" si="185"/>
        <v>96.800000000000011</v>
      </c>
      <c r="N1015" s="31">
        <f t="shared" si="186"/>
        <v>1839.2</v>
      </c>
      <c r="O1015">
        <v>4</v>
      </c>
      <c r="P1015" t="s">
        <v>53</v>
      </c>
      <c r="Q1015" t="s">
        <v>82</v>
      </c>
      <c r="R1015" t="s">
        <v>86</v>
      </c>
      <c r="S1015" s="31">
        <f t="shared" si="187"/>
        <v>290.39999999999998</v>
      </c>
    </row>
    <row r="1016" spans="3:19" x14ac:dyDescent="0.25">
      <c r="C1016" s="17" t="s">
        <v>6</v>
      </c>
      <c r="D1016" s="18" t="s">
        <v>71</v>
      </c>
      <c r="E1016" s="18">
        <v>26</v>
      </c>
      <c r="F1016" s="10">
        <v>14</v>
      </c>
      <c r="G1016" s="33">
        <f>F1016*E1016</f>
        <v>364</v>
      </c>
      <c r="H1016" s="1" t="s">
        <v>96</v>
      </c>
      <c r="I1016" s="1">
        <v>43207</v>
      </c>
      <c r="J1016" t="s">
        <v>20</v>
      </c>
      <c r="K1016">
        <v>2018</v>
      </c>
      <c r="L1016" s="1">
        <v>43237</v>
      </c>
      <c r="M1016" s="31">
        <f t="shared" si="185"/>
        <v>0</v>
      </c>
      <c r="N1016" s="31">
        <f t="shared" si="186"/>
        <v>364</v>
      </c>
      <c r="O1016">
        <v>3</v>
      </c>
      <c r="P1016" t="s">
        <v>55</v>
      </c>
      <c r="Q1016" t="s">
        <v>85</v>
      </c>
      <c r="R1016" t="s">
        <v>86</v>
      </c>
      <c r="S1016" s="31">
        <f t="shared" si="187"/>
        <v>18.2</v>
      </c>
    </row>
    <row r="1017" spans="3:19" x14ac:dyDescent="0.25">
      <c r="C1017" s="17" t="s">
        <v>11</v>
      </c>
      <c r="D1017" s="18" t="s">
        <v>70</v>
      </c>
      <c r="E1017" s="18">
        <v>21</v>
      </c>
      <c r="F1017" s="10">
        <v>59</v>
      </c>
      <c r="G1017" s="33">
        <v>1239</v>
      </c>
      <c r="H1017" s="1" t="s">
        <v>97</v>
      </c>
      <c r="I1017" s="1">
        <v>43207</v>
      </c>
      <c r="J1017" t="s">
        <v>20</v>
      </c>
      <c r="K1017">
        <v>2018</v>
      </c>
      <c r="L1017" s="1">
        <v>43237</v>
      </c>
      <c r="M1017" s="31">
        <f t="shared" si="185"/>
        <v>0</v>
      </c>
      <c r="N1017" s="31">
        <f t="shared" si="186"/>
        <v>1239</v>
      </c>
      <c r="O1017">
        <v>3</v>
      </c>
      <c r="P1017" t="s">
        <v>55</v>
      </c>
      <c r="Q1017" t="s">
        <v>84</v>
      </c>
      <c r="R1017" t="s">
        <v>86</v>
      </c>
      <c r="S1017" s="31">
        <f t="shared" si="187"/>
        <v>185.85</v>
      </c>
    </row>
    <row r="1018" spans="3:19" x14ac:dyDescent="0.25">
      <c r="C1018" s="17" t="s">
        <v>8</v>
      </c>
      <c r="D1018" s="18" t="s">
        <v>70</v>
      </c>
      <c r="E1018" s="18">
        <v>44</v>
      </c>
      <c r="F1018" s="10">
        <v>71</v>
      </c>
      <c r="G1018" s="33">
        <v>3124</v>
      </c>
      <c r="H1018" s="1" t="s">
        <v>97</v>
      </c>
      <c r="I1018" s="1">
        <v>43208</v>
      </c>
      <c r="J1018" t="s">
        <v>20</v>
      </c>
      <c r="K1018">
        <v>2018</v>
      </c>
      <c r="L1018" s="1">
        <v>43238</v>
      </c>
      <c r="M1018" s="31">
        <f t="shared" si="185"/>
        <v>0</v>
      </c>
      <c r="N1018" s="31">
        <f t="shared" si="186"/>
        <v>3124</v>
      </c>
      <c r="O1018">
        <v>5</v>
      </c>
      <c r="P1018" t="s">
        <v>57</v>
      </c>
      <c r="Q1018" t="s">
        <v>81</v>
      </c>
      <c r="R1018" t="s">
        <v>86</v>
      </c>
      <c r="S1018" s="31">
        <f t="shared" si="187"/>
        <v>468.59999999999997</v>
      </c>
    </row>
    <row r="1019" spans="3:19" x14ac:dyDescent="0.25">
      <c r="C1019" s="17" t="s">
        <v>5</v>
      </c>
      <c r="D1019" s="18" t="s">
        <v>70</v>
      </c>
      <c r="E1019" s="18">
        <v>48</v>
      </c>
      <c r="F1019" s="10">
        <v>93</v>
      </c>
      <c r="G1019" s="33">
        <v>4464</v>
      </c>
      <c r="H1019" s="1" t="s">
        <v>96</v>
      </c>
      <c r="I1019" s="1">
        <v>43208</v>
      </c>
      <c r="J1019" t="s">
        <v>20</v>
      </c>
      <c r="K1019">
        <v>2018</v>
      </c>
      <c r="L1019" s="1">
        <v>43238</v>
      </c>
      <c r="M1019" s="31">
        <f t="shared" si="185"/>
        <v>0</v>
      </c>
      <c r="N1019" s="31">
        <f t="shared" si="186"/>
        <v>4464</v>
      </c>
      <c r="O1019">
        <v>3</v>
      </c>
      <c r="P1019" t="s">
        <v>55</v>
      </c>
      <c r="Q1019" t="s">
        <v>84</v>
      </c>
      <c r="R1019" t="s">
        <v>86</v>
      </c>
      <c r="S1019" s="31">
        <f t="shared" si="187"/>
        <v>669.6</v>
      </c>
    </row>
    <row r="1020" spans="3:19" x14ac:dyDescent="0.25">
      <c r="C1020" s="17" t="s">
        <v>10</v>
      </c>
      <c r="D1020" t="s">
        <v>71</v>
      </c>
      <c r="E1020" s="18">
        <v>26</v>
      </c>
      <c r="F1020" s="10">
        <v>31</v>
      </c>
      <c r="G1020" s="33">
        <f t="shared" ref="G1020:G1021" si="194">F1020*E1020</f>
        <v>806</v>
      </c>
      <c r="H1020" s="1" t="s">
        <v>96</v>
      </c>
      <c r="I1020" s="1">
        <v>43208</v>
      </c>
      <c r="J1020" t="s">
        <v>20</v>
      </c>
      <c r="K1020">
        <v>2018</v>
      </c>
      <c r="L1020" s="1">
        <v>43238</v>
      </c>
      <c r="M1020" s="31">
        <f t="shared" si="185"/>
        <v>0</v>
      </c>
      <c r="N1020" s="31">
        <f t="shared" si="186"/>
        <v>806</v>
      </c>
      <c r="O1020">
        <v>2</v>
      </c>
      <c r="P1020" t="s">
        <v>54</v>
      </c>
      <c r="Q1020" t="s">
        <v>83</v>
      </c>
      <c r="R1020" t="s">
        <v>86</v>
      </c>
      <c r="S1020" s="31">
        <f t="shared" si="187"/>
        <v>40.300000000000004</v>
      </c>
    </row>
    <row r="1021" spans="3:19" x14ac:dyDescent="0.25">
      <c r="C1021" s="17" t="s">
        <v>4</v>
      </c>
      <c r="D1021" s="18" t="s">
        <v>71</v>
      </c>
      <c r="E1021" s="18">
        <v>38</v>
      </c>
      <c r="F1021" s="10">
        <v>37</v>
      </c>
      <c r="G1021" s="33">
        <f t="shared" si="194"/>
        <v>1406</v>
      </c>
      <c r="H1021" s="1" t="s">
        <v>96</v>
      </c>
      <c r="I1021" s="1">
        <v>43209</v>
      </c>
      <c r="J1021" t="s">
        <v>20</v>
      </c>
      <c r="K1021">
        <v>2018</v>
      </c>
      <c r="L1021" s="1">
        <v>43239</v>
      </c>
      <c r="M1021" s="31">
        <f t="shared" si="185"/>
        <v>0</v>
      </c>
      <c r="N1021" s="31">
        <f t="shared" si="186"/>
        <v>1406</v>
      </c>
      <c r="O1021">
        <v>5</v>
      </c>
      <c r="P1021" t="s">
        <v>57</v>
      </c>
      <c r="Q1021" t="s">
        <v>84</v>
      </c>
      <c r="R1021" t="s">
        <v>86</v>
      </c>
      <c r="S1021" s="31">
        <f t="shared" si="187"/>
        <v>210.9</v>
      </c>
    </row>
    <row r="1022" spans="3:19" x14ac:dyDescent="0.25">
      <c r="C1022" s="17" t="s">
        <v>11</v>
      </c>
      <c r="D1022" s="18" t="s">
        <v>70</v>
      </c>
      <c r="E1022" s="18">
        <v>21</v>
      </c>
      <c r="F1022" s="10">
        <v>20</v>
      </c>
      <c r="G1022" s="33">
        <v>420</v>
      </c>
      <c r="H1022" s="1" t="s">
        <v>93</v>
      </c>
      <c r="I1022" s="1">
        <v>43210</v>
      </c>
      <c r="J1022" t="s">
        <v>20</v>
      </c>
      <c r="K1022">
        <v>2018</v>
      </c>
      <c r="L1022" s="1">
        <v>43211</v>
      </c>
      <c r="M1022" s="31">
        <f t="shared" si="185"/>
        <v>29.400000000000002</v>
      </c>
      <c r="N1022" s="31">
        <f t="shared" si="186"/>
        <v>390.6</v>
      </c>
      <c r="O1022">
        <v>6</v>
      </c>
      <c r="P1022" t="s">
        <v>56</v>
      </c>
      <c r="Q1022" t="s">
        <v>81</v>
      </c>
      <c r="R1022" t="s">
        <v>86</v>
      </c>
      <c r="S1022" s="31">
        <f t="shared" si="187"/>
        <v>21</v>
      </c>
    </row>
    <row r="1023" spans="3:19" x14ac:dyDescent="0.25">
      <c r="C1023" s="17" t="s">
        <v>12</v>
      </c>
      <c r="D1023" s="18" t="s">
        <v>71</v>
      </c>
      <c r="E1023" s="18">
        <v>44</v>
      </c>
      <c r="F1023" s="10">
        <v>30</v>
      </c>
      <c r="G1023" s="33">
        <f>F1023*E1023</f>
        <v>1320</v>
      </c>
      <c r="H1023" s="1" t="s">
        <v>97</v>
      </c>
      <c r="I1023" s="1">
        <v>43210</v>
      </c>
      <c r="J1023" t="s">
        <v>20</v>
      </c>
      <c r="K1023">
        <v>2018</v>
      </c>
      <c r="L1023" s="1">
        <v>43240</v>
      </c>
      <c r="M1023" s="31">
        <f t="shared" si="185"/>
        <v>0</v>
      </c>
      <c r="N1023" s="31">
        <f t="shared" si="186"/>
        <v>1320</v>
      </c>
      <c r="O1023">
        <v>4</v>
      </c>
      <c r="P1023" t="s">
        <v>53</v>
      </c>
      <c r="Q1023" t="s">
        <v>83</v>
      </c>
      <c r="R1023" t="s">
        <v>86</v>
      </c>
      <c r="S1023" s="31">
        <f t="shared" si="187"/>
        <v>198</v>
      </c>
    </row>
    <row r="1024" spans="3:19" x14ac:dyDescent="0.25">
      <c r="C1024" s="17" t="s">
        <v>5</v>
      </c>
      <c r="D1024" s="18" t="s">
        <v>70</v>
      </c>
      <c r="E1024" s="18">
        <v>48</v>
      </c>
      <c r="F1024" s="10">
        <v>49</v>
      </c>
      <c r="G1024" s="33">
        <v>2352</v>
      </c>
      <c r="H1024" s="1" t="s">
        <v>97</v>
      </c>
      <c r="I1024" s="1">
        <v>43213</v>
      </c>
      <c r="J1024" t="s">
        <v>20</v>
      </c>
      <c r="K1024">
        <v>2018</v>
      </c>
      <c r="L1024" s="1">
        <v>43243</v>
      </c>
      <c r="M1024" s="31">
        <f t="shared" si="185"/>
        <v>0</v>
      </c>
      <c r="N1024" s="31">
        <f t="shared" si="186"/>
        <v>2352</v>
      </c>
      <c r="O1024">
        <v>3</v>
      </c>
      <c r="P1024" t="s">
        <v>55</v>
      </c>
      <c r="Q1024" t="s">
        <v>85</v>
      </c>
      <c r="R1024" t="s">
        <v>86</v>
      </c>
      <c r="S1024" s="31">
        <f t="shared" si="187"/>
        <v>352.8</v>
      </c>
    </row>
    <row r="1025" spans="3:19" x14ac:dyDescent="0.25">
      <c r="C1025" s="17" t="s">
        <v>7</v>
      </c>
      <c r="D1025" s="18" t="s">
        <v>70</v>
      </c>
      <c r="E1025" s="18">
        <v>11</v>
      </c>
      <c r="F1025" s="10">
        <v>40</v>
      </c>
      <c r="G1025" s="33">
        <v>440</v>
      </c>
      <c r="H1025" s="1" t="s">
        <v>97</v>
      </c>
      <c r="I1025" s="1">
        <v>43213</v>
      </c>
      <c r="J1025" t="s">
        <v>20</v>
      </c>
      <c r="K1025">
        <v>2018</v>
      </c>
      <c r="L1025" s="1">
        <v>43243</v>
      </c>
      <c r="M1025" s="31">
        <f t="shared" si="185"/>
        <v>0</v>
      </c>
      <c r="N1025" s="31">
        <f t="shared" si="186"/>
        <v>440</v>
      </c>
      <c r="O1025">
        <v>5</v>
      </c>
      <c r="P1025" t="s">
        <v>57</v>
      </c>
      <c r="Q1025" t="s">
        <v>81</v>
      </c>
      <c r="R1025" t="s">
        <v>86</v>
      </c>
      <c r="S1025" s="31">
        <f t="shared" si="187"/>
        <v>22</v>
      </c>
    </row>
    <row r="1026" spans="3:19" x14ac:dyDescent="0.25">
      <c r="C1026" s="17" t="s">
        <v>6</v>
      </c>
      <c r="D1026" s="18" t="s">
        <v>71</v>
      </c>
      <c r="E1026" s="18">
        <v>26</v>
      </c>
      <c r="F1026" s="10">
        <v>86</v>
      </c>
      <c r="G1026" s="33">
        <f t="shared" ref="G1026:G1027" si="195">F1026*E1026</f>
        <v>2236</v>
      </c>
      <c r="H1026" s="1" t="s">
        <v>97</v>
      </c>
      <c r="I1026" s="1">
        <v>43213</v>
      </c>
      <c r="J1026" t="s">
        <v>20</v>
      </c>
      <c r="K1026">
        <v>2018</v>
      </c>
      <c r="L1026" s="1">
        <v>43243</v>
      </c>
      <c r="M1026" s="31">
        <f t="shared" si="185"/>
        <v>0</v>
      </c>
      <c r="N1026" s="31">
        <f t="shared" si="186"/>
        <v>2236</v>
      </c>
      <c r="O1026">
        <v>6</v>
      </c>
      <c r="P1026" t="s">
        <v>56</v>
      </c>
      <c r="Q1026" t="s">
        <v>85</v>
      </c>
      <c r="R1026" t="s">
        <v>86</v>
      </c>
      <c r="S1026" s="31">
        <f t="shared" si="187"/>
        <v>335.4</v>
      </c>
    </row>
    <row r="1027" spans="3:19" x14ac:dyDescent="0.25">
      <c r="C1027" s="17" t="s">
        <v>6</v>
      </c>
      <c r="D1027" s="18" t="s">
        <v>71</v>
      </c>
      <c r="E1027" s="18">
        <v>26</v>
      </c>
      <c r="F1027" s="10">
        <v>78</v>
      </c>
      <c r="G1027" s="33">
        <f t="shared" si="195"/>
        <v>2028</v>
      </c>
      <c r="H1027" s="1" t="s">
        <v>97</v>
      </c>
      <c r="I1027" s="1">
        <v>43213</v>
      </c>
      <c r="J1027" t="s">
        <v>20</v>
      </c>
      <c r="K1027">
        <v>2018</v>
      </c>
      <c r="L1027" s="1">
        <v>43243</v>
      </c>
      <c r="M1027" s="31">
        <f t="shared" si="185"/>
        <v>0</v>
      </c>
      <c r="N1027" s="31">
        <f t="shared" si="186"/>
        <v>2028</v>
      </c>
      <c r="O1027">
        <v>6</v>
      </c>
      <c r="P1027" t="s">
        <v>56</v>
      </c>
      <c r="Q1027" t="s">
        <v>81</v>
      </c>
      <c r="R1027" t="s">
        <v>86</v>
      </c>
      <c r="S1027" s="31">
        <f t="shared" si="187"/>
        <v>304.2</v>
      </c>
    </row>
    <row r="1028" spans="3:19" x14ac:dyDescent="0.25">
      <c r="C1028" s="17" t="s">
        <v>9</v>
      </c>
      <c r="D1028" s="18" t="s">
        <v>70</v>
      </c>
      <c r="E1028" s="18">
        <v>35</v>
      </c>
      <c r="F1028" s="10">
        <v>69</v>
      </c>
      <c r="G1028" s="33">
        <v>2415</v>
      </c>
      <c r="H1028" s="1" t="s">
        <v>96</v>
      </c>
      <c r="I1028" s="1">
        <v>43213</v>
      </c>
      <c r="J1028" t="s">
        <v>20</v>
      </c>
      <c r="K1028">
        <v>2018</v>
      </c>
      <c r="L1028" s="1">
        <v>43243</v>
      </c>
      <c r="M1028" s="31">
        <f t="shared" ref="M1028:M1091" si="196">ABS(IF(H1028="Cartão à vista",G1028*(-5%),IF(H1028="À vista boleto",G1028*(-7%),0)))</f>
        <v>0</v>
      </c>
      <c r="N1028" s="31">
        <f t="shared" ref="N1028:N1091" si="197">G1028-M1028</f>
        <v>2415</v>
      </c>
      <c r="O1028">
        <v>3</v>
      </c>
      <c r="P1028" t="s">
        <v>55</v>
      </c>
      <c r="Q1028" t="s">
        <v>85</v>
      </c>
      <c r="R1028" t="s">
        <v>86</v>
      </c>
      <c r="S1028" s="31">
        <f t="shared" ref="S1028:S1091" si="198">IF(AND(R1028="Manual",G1028&gt;=1000),G1028*15%,IF(AND(R1028="Manual",G1028&lt;1000),G1028*5%,0))</f>
        <v>362.25</v>
      </c>
    </row>
    <row r="1029" spans="3:19" x14ac:dyDescent="0.25">
      <c r="C1029" s="17" t="s">
        <v>8</v>
      </c>
      <c r="D1029" s="18" t="s">
        <v>70</v>
      </c>
      <c r="E1029" s="18">
        <v>44</v>
      </c>
      <c r="F1029" s="10">
        <v>68</v>
      </c>
      <c r="G1029" s="33">
        <v>2992</v>
      </c>
      <c r="H1029" s="1" t="s">
        <v>93</v>
      </c>
      <c r="I1029" s="1">
        <v>43213</v>
      </c>
      <c r="J1029" t="s">
        <v>20</v>
      </c>
      <c r="K1029">
        <v>2018</v>
      </c>
      <c r="L1029" s="1">
        <v>43214</v>
      </c>
      <c r="M1029" s="31">
        <f t="shared" si="196"/>
        <v>209.44000000000003</v>
      </c>
      <c r="N1029" s="31">
        <f t="shared" si="197"/>
        <v>2782.56</v>
      </c>
      <c r="O1029">
        <v>3</v>
      </c>
      <c r="P1029" t="s">
        <v>55</v>
      </c>
      <c r="Q1029" t="s">
        <v>83</v>
      </c>
      <c r="R1029" t="s">
        <v>86</v>
      </c>
      <c r="S1029" s="31">
        <f t="shared" si="198"/>
        <v>448.8</v>
      </c>
    </row>
    <row r="1030" spans="3:19" x14ac:dyDescent="0.25">
      <c r="C1030" s="17" t="s">
        <v>4</v>
      </c>
      <c r="D1030" s="18" t="s">
        <v>71</v>
      </c>
      <c r="E1030" s="18">
        <v>38</v>
      </c>
      <c r="F1030" s="10">
        <v>24</v>
      </c>
      <c r="G1030" s="33">
        <f>F1030*E1030</f>
        <v>912</v>
      </c>
      <c r="H1030" s="1" t="s">
        <v>93</v>
      </c>
      <c r="I1030" s="1">
        <v>43213</v>
      </c>
      <c r="J1030" t="s">
        <v>20</v>
      </c>
      <c r="K1030">
        <v>2018</v>
      </c>
      <c r="L1030" s="1">
        <v>43214</v>
      </c>
      <c r="M1030" s="31">
        <f t="shared" si="196"/>
        <v>63.84</v>
      </c>
      <c r="N1030" s="31">
        <f t="shared" si="197"/>
        <v>848.16</v>
      </c>
      <c r="O1030">
        <v>5</v>
      </c>
      <c r="P1030" t="s">
        <v>57</v>
      </c>
      <c r="Q1030" t="s">
        <v>85</v>
      </c>
      <c r="R1030" t="s">
        <v>86</v>
      </c>
      <c r="S1030" s="31">
        <f t="shared" si="198"/>
        <v>45.6</v>
      </c>
    </row>
    <row r="1031" spans="3:19" x14ac:dyDescent="0.25">
      <c r="C1031" s="17" t="s">
        <v>11</v>
      </c>
      <c r="D1031" t="s">
        <v>70</v>
      </c>
      <c r="E1031" s="18">
        <v>21</v>
      </c>
      <c r="F1031" s="10">
        <v>37</v>
      </c>
      <c r="G1031" s="33">
        <v>777</v>
      </c>
      <c r="H1031" s="1" t="s">
        <v>96</v>
      </c>
      <c r="I1031" s="1">
        <v>43213</v>
      </c>
      <c r="J1031" t="s">
        <v>20</v>
      </c>
      <c r="K1031">
        <v>2018</v>
      </c>
      <c r="L1031" s="1">
        <v>43243</v>
      </c>
      <c r="M1031" s="31">
        <f t="shared" si="196"/>
        <v>0</v>
      </c>
      <c r="N1031" s="31">
        <f t="shared" si="197"/>
        <v>777</v>
      </c>
      <c r="O1031">
        <v>2</v>
      </c>
      <c r="P1031" t="s">
        <v>54</v>
      </c>
      <c r="Q1031" t="s">
        <v>84</v>
      </c>
      <c r="R1031" t="s">
        <v>86</v>
      </c>
      <c r="S1031" s="31">
        <f t="shared" si="198"/>
        <v>38.85</v>
      </c>
    </row>
    <row r="1032" spans="3:19" x14ac:dyDescent="0.25">
      <c r="C1032" s="17" t="s">
        <v>6</v>
      </c>
      <c r="D1032" s="18" t="s">
        <v>71</v>
      </c>
      <c r="E1032" s="18">
        <v>26</v>
      </c>
      <c r="F1032" s="10">
        <v>34</v>
      </c>
      <c r="G1032" s="33">
        <f>F1032*E1032</f>
        <v>884</v>
      </c>
      <c r="H1032" s="1" t="s">
        <v>93</v>
      </c>
      <c r="I1032" s="1">
        <v>43215</v>
      </c>
      <c r="J1032" t="s">
        <v>20</v>
      </c>
      <c r="K1032">
        <v>2018</v>
      </c>
      <c r="L1032" s="1">
        <v>43216</v>
      </c>
      <c r="M1032" s="31">
        <f t="shared" si="196"/>
        <v>61.88</v>
      </c>
      <c r="N1032" s="31">
        <f t="shared" si="197"/>
        <v>822.12</v>
      </c>
      <c r="O1032">
        <v>3</v>
      </c>
      <c r="P1032" t="s">
        <v>55</v>
      </c>
      <c r="Q1032" t="s">
        <v>82</v>
      </c>
      <c r="R1032" t="s">
        <v>86</v>
      </c>
      <c r="S1032" s="31">
        <f t="shared" si="198"/>
        <v>44.2</v>
      </c>
    </row>
    <row r="1033" spans="3:19" x14ac:dyDescent="0.25">
      <c r="C1033" s="17" t="s">
        <v>8</v>
      </c>
      <c r="D1033" s="18" t="s">
        <v>70</v>
      </c>
      <c r="E1033" s="18">
        <v>44</v>
      </c>
      <c r="F1033" s="10">
        <v>30</v>
      </c>
      <c r="G1033" s="33">
        <v>1320</v>
      </c>
      <c r="H1033" s="1" t="s">
        <v>96</v>
      </c>
      <c r="I1033" s="1">
        <v>43217</v>
      </c>
      <c r="J1033" t="s">
        <v>20</v>
      </c>
      <c r="K1033">
        <v>2018</v>
      </c>
      <c r="L1033" s="1">
        <v>43247</v>
      </c>
      <c r="M1033" s="31">
        <f t="shared" si="196"/>
        <v>0</v>
      </c>
      <c r="N1033" s="31">
        <f t="shared" si="197"/>
        <v>1320</v>
      </c>
      <c r="O1033">
        <v>3</v>
      </c>
      <c r="P1033" t="s">
        <v>55</v>
      </c>
      <c r="Q1033" t="s">
        <v>85</v>
      </c>
      <c r="R1033" t="s">
        <v>86</v>
      </c>
      <c r="S1033" s="31">
        <f t="shared" si="198"/>
        <v>198</v>
      </c>
    </row>
    <row r="1034" spans="3:19" x14ac:dyDescent="0.25">
      <c r="C1034" s="17" t="s">
        <v>5</v>
      </c>
      <c r="D1034" t="s">
        <v>70</v>
      </c>
      <c r="E1034" s="18">
        <v>48</v>
      </c>
      <c r="F1034" s="10">
        <v>36</v>
      </c>
      <c r="G1034" s="33">
        <v>1728</v>
      </c>
      <c r="H1034" s="1" t="s">
        <v>97</v>
      </c>
      <c r="I1034" s="1">
        <v>43218</v>
      </c>
      <c r="J1034" t="s">
        <v>20</v>
      </c>
      <c r="K1034">
        <v>2018</v>
      </c>
      <c r="L1034" s="1">
        <v>43248</v>
      </c>
      <c r="M1034" s="31">
        <f t="shared" si="196"/>
        <v>0</v>
      </c>
      <c r="N1034" s="31">
        <f t="shared" si="197"/>
        <v>1728</v>
      </c>
      <c r="O1034">
        <v>2</v>
      </c>
      <c r="P1034" t="s">
        <v>54</v>
      </c>
      <c r="Q1034" t="s">
        <v>85</v>
      </c>
      <c r="R1034" t="s">
        <v>86</v>
      </c>
      <c r="S1034" s="31">
        <f t="shared" si="198"/>
        <v>259.2</v>
      </c>
    </row>
    <row r="1035" spans="3:19" x14ac:dyDescent="0.25">
      <c r="C1035" s="17" t="s">
        <v>11</v>
      </c>
      <c r="D1035" s="18" t="s">
        <v>70</v>
      </c>
      <c r="E1035" s="18">
        <v>21</v>
      </c>
      <c r="F1035" s="10">
        <v>93</v>
      </c>
      <c r="G1035" s="33">
        <v>1953</v>
      </c>
      <c r="H1035" s="1" t="s">
        <v>97</v>
      </c>
      <c r="I1035" s="1">
        <v>43219</v>
      </c>
      <c r="J1035" t="s">
        <v>20</v>
      </c>
      <c r="K1035">
        <v>2018</v>
      </c>
      <c r="L1035" s="1">
        <v>43249</v>
      </c>
      <c r="M1035" s="31">
        <f t="shared" si="196"/>
        <v>0</v>
      </c>
      <c r="N1035" s="31">
        <f t="shared" si="197"/>
        <v>1953</v>
      </c>
      <c r="O1035">
        <v>3</v>
      </c>
      <c r="P1035" t="s">
        <v>55</v>
      </c>
      <c r="Q1035" t="s">
        <v>85</v>
      </c>
      <c r="R1035" t="s">
        <v>86</v>
      </c>
      <c r="S1035" s="31">
        <f t="shared" si="198"/>
        <v>292.95</v>
      </c>
    </row>
    <row r="1036" spans="3:19" x14ac:dyDescent="0.25">
      <c r="C1036" s="17" t="s">
        <v>9</v>
      </c>
      <c r="D1036" s="18" t="s">
        <v>70</v>
      </c>
      <c r="E1036" s="18">
        <v>35</v>
      </c>
      <c r="F1036" s="10">
        <v>6</v>
      </c>
      <c r="G1036" s="33">
        <v>210</v>
      </c>
      <c r="H1036" s="1" t="s">
        <v>97</v>
      </c>
      <c r="I1036" s="1">
        <v>43219</v>
      </c>
      <c r="J1036" t="s">
        <v>20</v>
      </c>
      <c r="K1036">
        <v>2018</v>
      </c>
      <c r="L1036" s="1">
        <v>43249</v>
      </c>
      <c r="M1036" s="31">
        <f t="shared" si="196"/>
        <v>0</v>
      </c>
      <c r="N1036" s="31">
        <f t="shared" si="197"/>
        <v>210</v>
      </c>
      <c r="O1036">
        <v>6</v>
      </c>
      <c r="P1036" t="s">
        <v>56</v>
      </c>
      <c r="Q1036" t="s">
        <v>85</v>
      </c>
      <c r="R1036" t="s">
        <v>86</v>
      </c>
      <c r="S1036" s="31">
        <f t="shared" si="198"/>
        <v>10.5</v>
      </c>
    </row>
    <row r="1037" spans="3:19" x14ac:dyDescent="0.25">
      <c r="C1037" s="17" t="s">
        <v>12</v>
      </c>
      <c r="D1037" t="s">
        <v>71</v>
      </c>
      <c r="E1037" s="18">
        <v>44</v>
      </c>
      <c r="F1037" s="10">
        <v>30</v>
      </c>
      <c r="G1037" s="33">
        <f>F1037*E1037</f>
        <v>1320</v>
      </c>
      <c r="H1037" s="1" t="s">
        <v>96</v>
      </c>
      <c r="I1037" s="1">
        <v>43219</v>
      </c>
      <c r="J1037" t="s">
        <v>20</v>
      </c>
      <c r="K1037">
        <v>2018</v>
      </c>
      <c r="L1037" s="1">
        <v>43249</v>
      </c>
      <c r="M1037" s="31">
        <f t="shared" si="196"/>
        <v>0</v>
      </c>
      <c r="N1037" s="31">
        <f t="shared" si="197"/>
        <v>1320</v>
      </c>
      <c r="O1037">
        <v>2</v>
      </c>
      <c r="P1037" t="s">
        <v>54</v>
      </c>
      <c r="Q1037" t="s">
        <v>81</v>
      </c>
      <c r="R1037" t="s">
        <v>86</v>
      </c>
      <c r="S1037" s="31">
        <f t="shared" si="198"/>
        <v>198</v>
      </c>
    </row>
    <row r="1038" spans="3:19" x14ac:dyDescent="0.25">
      <c r="C1038" s="17" t="s">
        <v>5</v>
      </c>
      <c r="D1038" t="s">
        <v>70</v>
      </c>
      <c r="E1038" s="18">
        <v>48</v>
      </c>
      <c r="F1038" s="10">
        <v>34</v>
      </c>
      <c r="G1038" s="33">
        <v>1632</v>
      </c>
      <c r="H1038" s="1" t="s">
        <v>97</v>
      </c>
      <c r="I1038" s="1">
        <v>43220</v>
      </c>
      <c r="J1038" t="s">
        <v>20</v>
      </c>
      <c r="K1038">
        <v>2018</v>
      </c>
      <c r="L1038" s="1">
        <v>43250</v>
      </c>
      <c r="M1038" s="31">
        <f t="shared" si="196"/>
        <v>0</v>
      </c>
      <c r="N1038" s="31">
        <f t="shared" si="197"/>
        <v>1632</v>
      </c>
      <c r="O1038">
        <v>2</v>
      </c>
      <c r="P1038" t="s">
        <v>54</v>
      </c>
      <c r="Q1038" t="s">
        <v>85</v>
      </c>
      <c r="R1038" t="s">
        <v>86</v>
      </c>
      <c r="S1038" s="31">
        <f t="shared" si="198"/>
        <v>244.79999999999998</v>
      </c>
    </row>
    <row r="1039" spans="3:19" x14ac:dyDescent="0.25">
      <c r="C1039" s="17" t="s">
        <v>9</v>
      </c>
      <c r="D1039" t="s">
        <v>70</v>
      </c>
      <c r="E1039" s="18">
        <v>35</v>
      </c>
      <c r="F1039" s="10">
        <v>82</v>
      </c>
      <c r="G1039" s="33">
        <v>2870</v>
      </c>
      <c r="H1039" s="1" t="s">
        <v>96</v>
      </c>
      <c r="I1039" s="1">
        <v>43220</v>
      </c>
      <c r="J1039" t="s">
        <v>20</v>
      </c>
      <c r="K1039">
        <v>2018</v>
      </c>
      <c r="L1039" s="1">
        <v>43250</v>
      </c>
      <c r="M1039" s="31">
        <f t="shared" si="196"/>
        <v>0</v>
      </c>
      <c r="N1039" s="31">
        <f t="shared" si="197"/>
        <v>2870</v>
      </c>
      <c r="O1039">
        <v>2</v>
      </c>
      <c r="P1039" t="s">
        <v>54</v>
      </c>
      <c r="Q1039" t="s">
        <v>83</v>
      </c>
      <c r="R1039" t="s">
        <v>86</v>
      </c>
      <c r="S1039" s="31">
        <f t="shared" si="198"/>
        <v>430.5</v>
      </c>
    </row>
    <row r="1040" spans="3:19" x14ac:dyDescent="0.25">
      <c r="C1040" s="17" t="s">
        <v>8</v>
      </c>
      <c r="D1040" t="s">
        <v>70</v>
      </c>
      <c r="E1040" s="18">
        <v>44</v>
      </c>
      <c r="F1040" s="10">
        <v>59</v>
      </c>
      <c r="G1040" s="33">
        <v>2596</v>
      </c>
      <c r="H1040" s="1" t="s">
        <v>93</v>
      </c>
      <c r="I1040" s="1">
        <v>43220</v>
      </c>
      <c r="J1040" t="s">
        <v>20</v>
      </c>
      <c r="K1040">
        <v>2018</v>
      </c>
      <c r="L1040" s="1">
        <v>43221</v>
      </c>
      <c r="M1040" s="31">
        <f t="shared" si="196"/>
        <v>181.72000000000003</v>
      </c>
      <c r="N1040" s="31">
        <f t="shared" si="197"/>
        <v>2414.2799999999997</v>
      </c>
      <c r="O1040">
        <v>2</v>
      </c>
      <c r="P1040" t="s">
        <v>54</v>
      </c>
      <c r="Q1040" t="s">
        <v>85</v>
      </c>
      <c r="R1040" t="s">
        <v>86</v>
      </c>
      <c r="S1040" s="31">
        <f t="shared" si="198"/>
        <v>389.4</v>
      </c>
    </row>
    <row r="1041" spans="3:19" x14ac:dyDescent="0.25">
      <c r="C1041" s="17" t="s">
        <v>10</v>
      </c>
      <c r="D1041" s="18" t="s">
        <v>71</v>
      </c>
      <c r="E1041" s="18">
        <v>26</v>
      </c>
      <c r="F1041" s="10">
        <v>89</v>
      </c>
      <c r="G1041" s="33">
        <f>F1041*E1041</f>
        <v>2314</v>
      </c>
      <c r="H1041" s="1" t="s">
        <v>97</v>
      </c>
      <c r="I1041" s="1">
        <v>43221</v>
      </c>
      <c r="J1041" t="s">
        <v>17</v>
      </c>
      <c r="K1041">
        <v>2018</v>
      </c>
      <c r="L1041" s="1">
        <v>43251</v>
      </c>
      <c r="M1041" s="31">
        <f t="shared" si="196"/>
        <v>0</v>
      </c>
      <c r="N1041" s="31">
        <f t="shared" si="197"/>
        <v>2314</v>
      </c>
      <c r="O1041">
        <v>3</v>
      </c>
      <c r="P1041" t="s">
        <v>55</v>
      </c>
      <c r="Q1041" t="s">
        <v>84</v>
      </c>
      <c r="R1041" t="s">
        <v>86</v>
      </c>
      <c r="S1041" s="31">
        <f t="shared" si="198"/>
        <v>347.09999999999997</v>
      </c>
    </row>
    <row r="1042" spans="3:19" x14ac:dyDescent="0.25">
      <c r="C1042" s="17" t="s">
        <v>11</v>
      </c>
      <c r="D1042" t="s">
        <v>70</v>
      </c>
      <c r="E1042" s="18">
        <v>21</v>
      </c>
      <c r="F1042" s="10">
        <v>30</v>
      </c>
      <c r="G1042" s="33">
        <v>630</v>
      </c>
      <c r="H1042" s="1" t="s">
        <v>96</v>
      </c>
      <c r="I1042" s="1">
        <v>43221</v>
      </c>
      <c r="J1042" t="s">
        <v>17</v>
      </c>
      <c r="K1042">
        <v>2018</v>
      </c>
      <c r="L1042" s="1">
        <v>43251</v>
      </c>
      <c r="M1042" s="31">
        <f t="shared" si="196"/>
        <v>0</v>
      </c>
      <c r="N1042" s="31">
        <f t="shared" si="197"/>
        <v>630</v>
      </c>
      <c r="O1042">
        <v>2</v>
      </c>
      <c r="P1042" t="s">
        <v>54</v>
      </c>
      <c r="Q1042" t="s">
        <v>81</v>
      </c>
      <c r="R1042" t="s">
        <v>86</v>
      </c>
      <c r="S1042" s="31">
        <f t="shared" si="198"/>
        <v>31.5</v>
      </c>
    </row>
    <row r="1043" spans="3:19" x14ac:dyDescent="0.25">
      <c r="C1043" s="17" t="s">
        <v>12</v>
      </c>
      <c r="D1043" s="18" t="s">
        <v>71</v>
      </c>
      <c r="E1043" s="18">
        <v>44</v>
      </c>
      <c r="F1043" s="10">
        <v>25</v>
      </c>
      <c r="G1043" s="33">
        <f t="shared" ref="G1043:G1045" si="199">F1043*E1043</f>
        <v>1100</v>
      </c>
      <c r="H1043" s="1" t="s">
        <v>96</v>
      </c>
      <c r="I1043" s="1">
        <v>43222</v>
      </c>
      <c r="J1043" t="s">
        <v>17</v>
      </c>
      <c r="K1043">
        <v>2018</v>
      </c>
      <c r="L1043" s="1">
        <v>43252</v>
      </c>
      <c r="M1043" s="31">
        <f t="shared" si="196"/>
        <v>0</v>
      </c>
      <c r="N1043" s="31">
        <f t="shared" si="197"/>
        <v>1100</v>
      </c>
      <c r="O1043">
        <v>4</v>
      </c>
      <c r="P1043" t="s">
        <v>53</v>
      </c>
      <c r="Q1043" t="s">
        <v>81</v>
      </c>
      <c r="R1043" t="s">
        <v>86</v>
      </c>
      <c r="S1043" s="31">
        <f t="shared" si="198"/>
        <v>165</v>
      </c>
    </row>
    <row r="1044" spans="3:19" x14ac:dyDescent="0.25">
      <c r="C1044" s="17" t="s">
        <v>12</v>
      </c>
      <c r="D1044" s="18" t="s">
        <v>71</v>
      </c>
      <c r="E1044" s="18">
        <v>44</v>
      </c>
      <c r="F1044" s="10">
        <v>47</v>
      </c>
      <c r="G1044" s="33">
        <f t="shared" si="199"/>
        <v>2068</v>
      </c>
      <c r="H1044" s="1" t="s">
        <v>96</v>
      </c>
      <c r="I1044" s="1">
        <v>43222</v>
      </c>
      <c r="J1044" t="s">
        <v>17</v>
      </c>
      <c r="K1044">
        <v>2018</v>
      </c>
      <c r="L1044" s="1">
        <v>43252</v>
      </c>
      <c r="M1044" s="31">
        <f t="shared" si="196"/>
        <v>0</v>
      </c>
      <c r="N1044" s="31">
        <f t="shared" si="197"/>
        <v>2068</v>
      </c>
      <c r="O1044">
        <v>6</v>
      </c>
      <c r="P1044" t="s">
        <v>56</v>
      </c>
      <c r="Q1044" t="s">
        <v>81</v>
      </c>
      <c r="R1044" t="s">
        <v>86</v>
      </c>
      <c r="S1044" s="31">
        <f t="shared" si="198"/>
        <v>310.2</v>
      </c>
    </row>
    <row r="1045" spans="3:19" x14ac:dyDescent="0.25">
      <c r="C1045" s="17" t="s">
        <v>10</v>
      </c>
      <c r="D1045" s="18" t="s">
        <v>71</v>
      </c>
      <c r="E1045" s="18">
        <v>26</v>
      </c>
      <c r="F1045" s="10">
        <v>6</v>
      </c>
      <c r="G1045" s="33">
        <f t="shared" si="199"/>
        <v>156</v>
      </c>
      <c r="H1045" s="1" t="s">
        <v>94</v>
      </c>
      <c r="I1045" s="1">
        <v>43223</v>
      </c>
      <c r="J1045" t="s">
        <v>17</v>
      </c>
      <c r="K1045">
        <v>2018</v>
      </c>
      <c r="L1045" s="1">
        <v>43224</v>
      </c>
      <c r="M1045" s="31">
        <f t="shared" si="196"/>
        <v>7.8000000000000007</v>
      </c>
      <c r="N1045" s="31">
        <f t="shared" si="197"/>
        <v>148.19999999999999</v>
      </c>
      <c r="O1045">
        <v>3</v>
      </c>
      <c r="P1045" t="s">
        <v>55</v>
      </c>
      <c r="Q1045" t="s">
        <v>83</v>
      </c>
      <c r="R1045" t="s">
        <v>86</v>
      </c>
      <c r="S1045" s="31">
        <f t="shared" si="198"/>
        <v>7.8000000000000007</v>
      </c>
    </row>
    <row r="1046" spans="3:19" x14ac:dyDescent="0.25">
      <c r="C1046" s="17" t="s">
        <v>7</v>
      </c>
      <c r="D1046" s="18" t="s">
        <v>70</v>
      </c>
      <c r="E1046" s="18">
        <v>11</v>
      </c>
      <c r="F1046" s="10">
        <v>21</v>
      </c>
      <c r="G1046" s="33">
        <v>231</v>
      </c>
      <c r="H1046" s="1" t="s">
        <v>97</v>
      </c>
      <c r="I1046" s="1">
        <v>43223</v>
      </c>
      <c r="J1046" t="s">
        <v>17</v>
      </c>
      <c r="K1046">
        <v>2018</v>
      </c>
      <c r="L1046" s="1">
        <v>43253</v>
      </c>
      <c r="M1046" s="31">
        <f t="shared" si="196"/>
        <v>0</v>
      </c>
      <c r="N1046" s="31">
        <f t="shared" si="197"/>
        <v>231</v>
      </c>
      <c r="O1046">
        <v>3</v>
      </c>
      <c r="P1046" t="s">
        <v>55</v>
      </c>
      <c r="Q1046" t="s">
        <v>85</v>
      </c>
      <c r="R1046" t="s">
        <v>86</v>
      </c>
      <c r="S1046" s="31">
        <f t="shared" si="198"/>
        <v>11.55</v>
      </c>
    </row>
    <row r="1047" spans="3:19" x14ac:dyDescent="0.25">
      <c r="C1047" s="17" t="s">
        <v>4</v>
      </c>
      <c r="D1047" t="s">
        <v>71</v>
      </c>
      <c r="E1047" s="18">
        <v>38</v>
      </c>
      <c r="F1047" s="10">
        <v>62</v>
      </c>
      <c r="G1047" s="33">
        <f>F1047*E1047</f>
        <v>2356</v>
      </c>
      <c r="H1047" s="1" t="s">
        <v>97</v>
      </c>
      <c r="I1047" s="1">
        <v>43224</v>
      </c>
      <c r="J1047" t="s">
        <v>17</v>
      </c>
      <c r="K1047">
        <v>2018</v>
      </c>
      <c r="L1047" s="1">
        <v>43254</v>
      </c>
      <c r="M1047" s="31">
        <f t="shared" si="196"/>
        <v>0</v>
      </c>
      <c r="N1047" s="31">
        <f t="shared" si="197"/>
        <v>2356</v>
      </c>
      <c r="O1047">
        <v>2</v>
      </c>
      <c r="P1047" t="s">
        <v>54</v>
      </c>
      <c r="Q1047" t="s">
        <v>85</v>
      </c>
      <c r="R1047" t="s">
        <v>86</v>
      </c>
      <c r="S1047" s="31">
        <f t="shared" si="198"/>
        <v>353.4</v>
      </c>
    </row>
    <row r="1048" spans="3:19" x14ac:dyDescent="0.25">
      <c r="C1048" s="17" t="s">
        <v>5</v>
      </c>
      <c r="D1048" s="18" t="s">
        <v>70</v>
      </c>
      <c r="E1048" s="18">
        <v>48</v>
      </c>
      <c r="F1048" s="10">
        <v>74</v>
      </c>
      <c r="G1048" s="33">
        <v>3552</v>
      </c>
      <c r="H1048" s="1" t="s">
        <v>94</v>
      </c>
      <c r="I1048" s="1">
        <v>43225</v>
      </c>
      <c r="J1048" t="s">
        <v>17</v>
      </c>
      <c r="K1048">
        <v>2018</v>
      </c>
      <c r="L1048" s="1">
        <v>43226</v>
      </c>
      <c r="M1048" s="31">
        <f t="shared" si="196"/>
        <v>177.60000000000002</v>
      </c>
      <c r="N1048" s="31">
        <f t="shared" si="197"/>
        <v>3374.4</v>
      </c>
      <c r="O1048">
        <v>4</v>
      </c>
      <c r="P1048" t="s">
        <v>53</v>
      </c>
      <c r="Q1048" t="s">
        <v>84</v>
      </c>
      <c r="R1048" t="s">
        <v>86</v>
      </c>
      <c r="S1048" s="31">
        <f t="shared" si="198"/>
        <v>532.79999999999995</v>
      </c>
    </row>
    <row r="1049" spans="3:19" x14ac:dyDescent="0.25">
      <c r="C1049" s="17" t="s">
        <v>8</v>
      </c>
      <c r="D1049" s="18" t="s">
        <v>70</v>
      </c>
      <c r="E1049" s="18">
        <v>44</v>
      </c>
      <c r="F1049" s="10">
        <v>96</v>
      </c>
      <c r="G1049" s="33">
        <v>4224</v>
      </c>
      <c r="H1049" s="1" t="s">
        <v>94</v>
      </c>
      <c r="I1049" s="1">
        <v>43225</v>
      </c>
      <c r="J1049" t="s">
        <v>17</v>
      </c>
      <c r="K1049">
        <v>2018</v>
      </c>
      <c r="L1049" s="1">
        <v>43226</v>
      </c>
      <c r="M1049" s="31">
        <f t="shared" si="196"/>
        <v>211.20000000000002</v>
      </c>
      <c r="N1049" s="31">
        <f t="shared" si="197"/>
        <v>4012.8</v>
      </c>
      <c r="O1049">
        <v>3</v>
      </c>
      <c r="P1049" t="s">
        <v>55</v>
      </c>
      <c r="Q1049" t="s">
        <v>85</v>
      </c>
      <c r="R1049" t="s">
        <v>86</v>
      </c>
      <c r="S1049" s="31">
        <f t="shared" si="198"/>
        <v>633.6</v>
      </c>
    </row>
    <row r="1050" spans="3:19" x14ac:dyDescent="0.25">
      <c r="C1050" s="17" t="s">
        <v>5</v>
      </c>
      <c r="D1050" s="18" t="s">
        <v>70</v>
      </c>
      <c r="E1050" s="18">
        <v>48</v>
      </c>
      <c r="F1050" s="10">
        <v>23</v>
      </c>
      <c r="G1050" s="33">
        <v>1104</v>
      </c>
      <c r="H1050" s="1" t="s">
        <v>93</v>
      </c>
      <c r="I1050" s="1">
        <v>43225</v>
      </c>
      <c r="J1050" t="s">
        <v>17</v>
      </c>
      <c r="K1050">
        <v>2018</v>
      </c>
      <c r="L1050" s="1">
        <v>43226</v>
      </c>
      <c r="M1050" s="31">
        <f t="shared" si="196"/>
        <v>77.28</v>
      </c>
      <c r="N1050" s="31">
        <f t="shared" si="197"/>
        <v>1026.72</v>
      </c>
      <c r="O1050">
        <v>3</v>
      </c>
      <c r="P1050" t="s">
        <v>55</v>
      </c>
      <c r="Q1050" t="s">
        <v>82</v>
      </c>
      <c r="R1050" t="s">
        <v>86</v>
      </c>
      <c r="S1050" s="31">
        <f t="shared" si="198"/>
        <v>165.6</v>
      </c>
    </row>
    <row r="1051" spans="3:19" x14ac:dyDescent="0.25">
      <c r="C1051" s="17" t="s">
        <v>5</v>
      </c>
      <c r="D1051" s="18" t="s">
        <v>70</v>
      </c>
      <c r="E1051" s="18">
        <v>48</v>
      </c>
      <c r="F1051" s="10">
        <v>82</v>
      </c>
      <c r="G1051" s="33">
        <v>3936</v>
      </c>
      <c r="H1051" s="1" t="s">
        <v>96</v>
      </c>
      <c r="I1051" s="1">
        <v>43226</v>
      </c>
      <c r="J1051" t="s">
        <v>17</v>
      </c>
      <c r="K1051">
        <v>2018</v>
      </c>
      <c r="L1051" s="1">
        <v>43256</v>
      </c>
      <c r="M1051" s="31">
        <f t="shared" si="196"/>
        <v>0</v>
      </c>
      <c r="N1051" s="31">
        <f t="shared" si="197"/>
        <v>3936</v>
      </c>
      <c r="O1051">
        <v>6</v>
      </c>
      <c r="P1051" t="s">
        <v>56</v>
      </c>
      <c r="Q1051" t="s">
        <v>81</v>
      </c>
      <c r="R1051" t="s">
        <v>86</v>
      </c>
      <c r="S1051" s="31">
        <f t="shared" si="198"/>
        <v>590.4</v>
      </c>
    </row>
    <row r="1052" spans="3:19" x14ac:dyDescent="0.25">
      <c r="C1052" s="17" t="s">
        <v>4</v>
      </c>
      <c r="D1052" s="18" t="s">
        <v>71</v>
      </c>
      <c r="E1052" s="18">
        <v>38</v>
      </c>
      <c r="F1052" s="10">
        <v>25</v>
      </c>
      <c r="G1052" s="33">
        <f t="shared" ref="G1052:G1053" si="200">F1052*E1052</f>
        <v>950</v>
      </c>
      <c r="H1052" s="1" t="s">
        <v>97</v>
      </c>
      <c r="I1052" s="1">
        <v>43226</v>
      </c>
      <c r="J1052" t="s">
        <v>17</v>
      </c>
      <c r="K1052">
        <v>2018</v>
      </c>
      <c r="L1052" s="1">
        <v>43256</v>
      </c>
      <c r="M1052" s="31">
        <f t="shared" si="196"/>
        <v>0</v>
      </c>
      <c r="N1052" s="31">
        <f t="shared" si="197"/>
        <v>950</v>
      </c>
      <c r="O1052">
        <v>4</v>
      </c>
      <c r="P1052" t="s">
        <v>53</v>
      </c>
      <c r="Q1052" t="s">
        <v>85</v>
      </c>
      <c r="R1052" t="s">
        <v>86</v>
      </c>
      <c r="S1052" s="31">
        <f t="shared" si="198"/>
        <v>47.5</v>
      </c>
    </row>
    <row r="1053" spans="3:19" x14ac:dyDescent="0.25">
      <c r="C1053" s="17" t="s">
        <v>10</v>
      </c>
      <c r="D1053" s="18" t="s">
        <v>71</v>
      </c>
      <c r="E1053" s="18">
        <v>26</v>
      </c>
      <c r="F1053" s="10">
        <v>72</v>
      </c>
      <c r="G1053" s="33">
        <f t="shared" si="200"/>
        <v>1872</v>
      </c>
      <c r="H1053" s="1" t="s">
        <v>96</v>
      </c>
      <c r="I1053" s="1">
        <v>43227</v>
      </c>
      <c r="J1053" t="s">
        <v>17</v>
      </c>
      <c r="K1053">
        <v>2018</v>
      </c>
      <c r="L1053" s="1">
        <v>43257</v>
      </c>
      <c r="M1053" s="31">
        <f t="shared" si="196"/>
        <v>0</v>
      </c>
      <c r="N1053" s="31">
        <f t="shared" si="197"/>
        <v>1872</v>
      </c>
      <c r="O1053">
        <v>3</v>
      </c>
      <c r="P1053" t="s">
        <v>55</v>
      </c>
      <c r="Q1053" t="s">
        <v>85</v>
      </c>
      <c r="R1053" t="s">
        <v>86</v>
      </c>
      <c r="S1053" s="31">
        <f t="shared" si="198"/>
        <v>280.8</v>
      </c>
    </row>
    <row r="1054" spans="3:19" x14ac:dyDescent="0.25">
      <c r="C1054" s="17" t="s">
        <v>11</v>
      </c>
      <c r="D1054" s="18" t="s">
        <v>70</v>
      </c>
      <c r="E1054" s="18">
        <v>21</v>
      </c>
      <c r="F1054" s="10">
        <v>29</v>
      </c>
      <c r="G1054" s="33">
        <v>609</v>
      </c>
      <c r="H1054" s="1" t="s">
        <v>96</v>
      </c>
      <c r="I1054" s="1">
        <v>43227</v>
      </c>
      <c r="J1054" t="s">
        <v>17</v>
      </c>
      <c r="K1054">
        <v>2018</v>
      </c>
      <c r="L1054" s="1">
        <v>43257</v>
      </c>
      <c r="M1054" s="31">
        <f t="shared" si="196"/>
        <v>0</v>
      </c>
      <c r="N1054" s="31">
        <f t="shared" si="197"/>
        <v>609</v>
      </c>
      <c r="O1054">
        <v>3</v>
      </c>
      <c r="P1054" t="s">
        <v>55</v>
      </c>
      <c r="Q1054" t="s">
        <v>83</v>
      </c>
      <c r="R1054" t="s">
        <v>86</v>
      </c>
      <c r="S1054" s="31">
        <f t="shared" si="198"/>
        <v>30.450000000000003</v>
      </c>
    </row>
    <row r="1055" spans="3:19" x14ac:dyDescent="0.25">
      <c r="C1055" s="17" t="s">
        <v>12</v>
      </c>
      <c r="D1055" s="18" t="s">
        <v>71</v>
      </c>
      <c r="E1055" s="18">
        <v>44</v>
      </c>
      <c r="F1055" s="10">
        <v>29</v>
      </c>
      <c r="G1055" s="33">
        <f t="shared" ref="G1055:G1057" si="201">F1055*E1055</f>
        <v>1276</v>
      </c>
      <c r="H1055" s="1" t="s">
        <v>97</v>
      </c>
      <c r="I1055" s="1">
        <v>43227</v>
      </c>
      <c r="J1055" t="s">
        <v>17</v>
      </c>
      <c r="K1055">
        <v>2018</v>
      </c>
      <c r="L1055" s="1">
        <v>43257</v>
      </c>
      <c r="M1055" s="31">
        <f t="shared" si="196"/>
        <v>0</v>
      </c>
      <c r="N1055" s="31">
        <f t="shared" si="197"/>
        <v>1276</v>
      </c>
      <c r="O1055">
        <v>4</v>
      </c>
      <c r="P1055" t="s">
        <v>53</v>
      </c>
      <c r="Q1055" t="s">
        <v>84</v>
      </c>
      <c r="R1055" t="s">
        <v>86</v>
      </c>
      <c r="S1055" s="31">
        <f t="shared" si="198"/>
        <v>191.4</v>
      </c>
    </row>
    <row r="1056" spans="3:19" x14ac:dyDescent="0.25">
      <c r="C1056" s="17" t="s">
        <v>4</v>
      </c>
      <c r="D1056" s="18" t="s">
        <v>71</v>
      </c>
      <c r="E1056" s="18">
        <v>38</v>
      </c>
      <c r="F1056" s="10">
        <v>50</v>
      </c>
      <c r="G1056" s="33">
        <f t="shared" si="201"/>
        <v>1900</v>
      </c>
      <c r="H1056" s="1" t="s">
        <v>96</v>
      </c>
      <c r="I1056" s="1">
        <v>43227</v>
      </c>
      <c r="J1056" t="s">
        <v>17</v>
      </c>
      <c r="K1056">
        <v>2018</v>
      </c>
      <c r="L1056" s="1">
        <v>43257</v>
      </c>
      <c r="M1056" s="31">
        <f t="shared" si="196"/>
        <v>0</v>
      </c>
      <c r="N1056" s="31">
        <f t="shared" si="197"/>
        <v>1900</v>
      </c>
      <c r="O1056">
        <v>3</v>
      </c>
      <c r="P1056" t="s">
        <v>55</v>
      </c>
      <c r="Q1056" t="s">
        <v>82</v>
      </c>
      <c r="R1056" t="s">
        <v>86</v>
      </c>
      <c r="S1056" s="31">
        <f t="shared" si="198"/>
        <v>285</v>
      </c>
    </row>
    <row r="1057" spans="3:19" x14ac:dyDescent="0.25">
      <c r="C1057" s="17" t="s">
        <v>12</v>
      </c>
      <c r="D1057" s="18" t="s">
        <v>71</v>
      </c>
      <c r="E1057" s="18">
        <v>44</v>
      </c>
      <c r="F1057" s="10">
        <v>8</v>
      </c>
      <c r="G1057" s="33">
        <f t="shared" si="201"/>
        <v>352</v>
      </c>
      <c r="H1057" s="1" t="s">
        <v>96</v>
      </c>
      <c r="I1057" s="1">
        <v>43228</v>
      </c>
      <c r="J1057" t="s">
        <v>17</v>
      </c>
      <c r="K1057">
        <v>2018</v>
      </c>
      <c r="L1057" s="1">
        <v>43258</v>
      </c>
      <c r="M1057" s="31">
        <f t="shared" si="196"/>
        <v>0</v>
      </c>
      <c r="N1057" s="31">
        <f t="shared" si="197"/>
        <v>352</v>
      </c>
      <c r="O1057">
        <v>3</v>
      </c>
      <c r="P1057" t="s">
        <v>55</v>
      </c>
      <c r="Q1057" t="s">
        <v>85</v>
      </c>
      <c r="R1057" t="s">
        <v>86</v>
      </c>
      <c r="S1057" s="31">
        <f t="shared" si="198"/>
        <v>17.600000000000001</v>
      </c>
    </row>
    <row r="1058" spans="3:19" x14ac:dyDescent="0.25">
      <c r="C1058" s="17" t="s">
        <v>5</v>
      </c>
      <c r="D1058" s="18" t="s">
        <v>70</v>
      </c>
      <c r="E1058" s="18">
        <v>48</v>
      </c>
      <c r="F1058" s="10">
        <v>71</v>
      </c>
      <c r="G1058" s="33">
        <v>3408</v>
      </c>
      <c r="H1058" s="1" t="s">
        <v>97</v>
      </c>
      <c r="I1058" s="1">
        <v>43228</v>
      </c>
      <c r="J1058" t="s">
        <v>17</v>
      </c>
      <c r="K1058">
        <v>2018</v>
      </c>
      <c r="L1058" s="1">
        <v>43258</v>
      </c>
      <c r="M1058" s="31">
        <f t="shared" si="196"/>
        <v>0</v>
      </c>
      <c r="N1058" s="31">
        <f t="shared" si="197"/>
        <v>3408</v>
      </c>
      <c r="O1058">
        <v>3</v>
      </c>
      <c r="P1058" t="s">
        <v>55</v>
      </c>
      <c r="Q1058" t="s">
        <v>85</v>
      </c>
      <c r="R1058" t="s">
        <v>86</v>
      </c>
      <c r="S1058" s="31">
        <f t="shared" si="198"/>
        <v>511.2</v>
      </c>
    </row>
    <row r="1059" spans="3:19" x14ac:dyDescent="0.25">
      <c r="C1059" s="17" t="s">
        <v>8</v>
      </c>
      <c r="D1059" t="s">
        <v>70</v>
      </c>
      <c r="E1059" s="18">
        <v>44</v>
      </c>
      <c r="F1059" s="10">
        <v>100</v>
      </c>
      <c r="G1059" s="33">
        <v>4400</v>
      </c>
      <c r="H1059" s="1" t="s">
        <v>94</v>
      </c>
      <c r="I1059" s="1">
        <v>43228</v>
      </c>
      <c r="J1059" t="s">
        <v>17</v>
      </c>
      <c r="K1059">
        <v>2018</v>
      </c>
      <c r="L1059" s="1">
        <v>43229</v>
      </c>
      <c r="M1059" s="31">
        <f t="shared" si="196"/>
        <v>220</v>
      </c>
      <c r="N1059" s="31">
        <f t="shared" si="197"/>
        <v>4180</v>
      </c>
      <c r="O1059">
        <v>2</v>
      </c>
      <c r="P1059" t="s">
        <v>54</v>
      </c>
      <c r="Q1059" t="s">
        <v>81</v>
      </c>
      <c r="R1059" t="s">
        <v>86</v>
      </c>
      <c r="S1059" s="31">
        <f t="shared" si="198"/>
        <v>660</v>
      </c>
    </row>
    <row r="1060" spans="3:19" x14ac:dyDescent="0.25">
      <c r="C1060" s="17" t="s">
        <v>8</v>
      </c>
      <c r="D1060" s="18" t="s">
        <v>70</v>
      </c>
      <c r="E1060" s="18">
        <v>44</v>
      </c>
      <c r="F1060" s="10">
        <v>96</v>
      </c>
      <c r="G1060" s="33">
        <v>4224</v>
      </c>
      <c r="H1060" s="1" t="s">
        <v>96</v>
      </c>
      <c r="I1060" s="1">
        <v>43229</v>
      </c>
      <c r="J1060" t="s">
        <v>17</v>
      </c>
      <c r="K1060">
        <v>2018</v>
      </c>
      <c r="L1060" s="1">
        <v>43259</v>
      </c>
      <c r="M1060" s="31">
        <f t="shared" si="196"/>
        <v>0</v>
      </c>
      <c r="N1060" s="31">
        <f t="shared" si="197"/>
        <v>4224</v>
      </c>
      <c r="O1060">
        <v>6</v>
      </c>
      <c r="P1060" t="s">
        <v>56</v>
      </c>
      <c r="Q1060" t="s">
        <v>83</v>
      </c>
      <c r="R1060" t="s">
        <v>86</v>
      </c>
      <c r="S1060" s="31">
        <f t="shared" si="198"/>
        <v>633.6</v>
      </c>
    </row>
    <row r="1061" spans="3:19" x14ac:dyDescent="0.25">
      <c r="C1061" s="17" t="s">
        <v>12</v>
      </c>
      <c r="D1061" s="18" t="s">
        <v>71</v>
      </c>
      <c r="E1061" s="18">
        <v>44</v>
      </c>
      <c r="F1061" s="10">
        <v>92</v>
      </c>
      <c r="G1061" s="33">
        <f>F1061*E1061</f>
        <v>4048</v>
      </c>
      <c r="H1061" s="1" t="s">
        <v>93</v>
      </c>
      <c r="I1061" s="1">
        <v>43229</v>
      </c>
      <c r="J1061" t="s">
        <v>17</v>
      </c>
      <c r="K1061">
        <v>2018</v>
      </c>
      <c r="L1061" s="1">
        <v>43230</v>
      </c>
      <c r="M1061" s="31">
        <f t="shared" si="196"/>
        <v>283.36</v>
      </c>
      <c r="N1061" s="31">
        <f t="shared" si="197"/>
        <v>3764.64</v>
      </c>
      <c r="O1061">
        <v>6</v>
      </c>
      <c r="P1061" t="s">
        <v>56</v>
      </c>
      <c r="Q1061" t="s">
        <v>85</v>
      </c>
      <c r="R1061" t="s">
        <v>86</v>
      </c>
      <c r="S1061" s="31">
        <f t="shared" si="198"/>
        <v>607.19999999999993</v>
      </c>
    </row>
    <row r="1062" spans="3:19" x14ac:dyDescent="0.25">
      <c r="C1062" s="17" t="s">
        <v>11</v>
      </c>
      <c r="D1062" t="s">
        <v>70</v>
      </c>
      <c r="E1062" s="18">
        <v>21</v>
      </c>
      <c r="F1062" s="10">
        <v>90</v>
      </c>
      <c r="G1062" s="33">
        <v>1890</v>
      </c>
      <c r="H1062" s="1" t="s">
        <v>96</v>
      </c>
      <c r="I1062" s="1">
        <v>43229</v>
      </c>
      <c r="J1062" t="s">
        <v>17</v>
      </c>
      <c r="K1062">
        <v>2018</v>
      </c>
      <c r="L1062" s="1">
        <v>43259</v>
      </c>
      <c r="M1062" s="31">
        <f t="shared" si="196"/>
        <v>0</v>
      </c>
      <c r="N1062" s="31">
        <f t="shared" si="197"/>
        <v>1890</v>
      </c>
      <c r="O1062">
        <v>2</v>
      </c>
      <c r="P1062" t="s">
        <v>54</v>
      </c>
      <c r="Q1062" t="s">
        <v>83</v>
      </c>
      <c r="R1062" t="s">
        <v>86</v>
      </c>
      <c r="S1062" s="31">
        <f t="shared" si="198"/>
        <v>283.5</v>
      </c>
    </row>
    <row r="1063" spans="3:19" x14ac:dyDescent="0.25">
      <c r="C1063" s="17" t="s">
        <v>12</v>
      </c>
      <c r="D1063" s="18" t="s">
        <v>71</v>
      </c>
      <c r="E1063" s="18">
        <v>44</v>
      </c>
      <c r="F1063" s="10">
        <v>51</v>
      </c>
      <c r="G1063" s="33">
        <f>F1063*E1063</f>
        <v>2244</v>
      </c>
      <c r="H1063" s="1" t="s">
        <v>97</v>
      </c>
      <c r="I1063" s="1">
        <v>43229</v>
      </c>
      <c r="J1063" t="s">
        <v>17</v>
      </c>
      <c r="K1063">
        <v>2018</v>
      </c>
      <c r="L1063" s="1">
        <v>43259</v>
      </c>
      <c r="M1063" s="31">
        <f t="shared" si="196"/>
        <v>0</v>
      </c>
      <c r="N1063" s="31">
        <f t="shared" si="197"/>
        <v>2244</v>
      </c>
      <c r="O1063">
        <v>5</v>
      </c>
      <c r="P1063" t="s">
        <v>57</v>
      </c>
      <c r="Q1063" t="s">
        <v>83</v>
      </c>
      <c r="R1063" t="s">
        <v>86</v>
      </c>
      <c r="S1063" s="31">
        <f t="shared" si="198"/>
        <v>336.59999999999997</v>
      </c>
    </row>
    <row r="1064" spans="3:19" x14ac:dyDescent="0.25">
      <c r="C1064" s="17" t="s">
        <v>11</v>
      </c>
      <c r="D1064" s="18" t="s">
        <v>70</v>
      </c>
      <c r="E1064" s="18">
        <v>21</v>
      </c>
      <c r="F1064" s="10">
        <v>40</v>
      </c>
      <c r="G1064" s="33">
        <v>840</v>
      </c>
      <c r="H1064" s="1" t="s">
        <v>96</v>
      </c>
      <c r="I1064" s="1">
        <v>43230</v>
      </c>
      <c r="J1064" t="s">
        <v>17</v>
      </c>
      <c r="K1064">
        <v>2018</v>
      </c>
      <c r="L1064" s="1">
        <v>43260</v>
      </c>
      <c r="M1064" s="31">
        <f t="shared" si="196"/>
        <v>0</v>
      </c>
      <c r="N1064" s="31">
        <f t="shared" si="197"/>
        <v>840</v>
      </c>
      <c r="O1064">
        <v>3</v>
      </c>
      <c r="P1064" t="s">
        <v>55</v>
      </c>
      <c r="Q1064" t="s">
        <v>84</v>
      </c>
      <c r="R1064" t="s">
        <v>86</v>
      </c>
      <c r="S1064" s="31">
        <f t="shared" si="198"/>
        <v>42</v>
      </c>
    </row>
    <row r="1065" spans="3:19" x14ac:dyDescent="0.25">
      <c r="C1065" s="17" t="s">
        <v>9</v>
      </c>
      <c r="D1065" s="18" t="s">
        <v>70</v>
      </c>
      <c r="E1065" s="18">
        <v>35</v>
      </c>
      <c r="F1065" s="10">
        <v>44</v>
      </c>
      <c r="G1065" s="33">
        <v>1540</v>
      </c>
      <c r="H1065" s="1" t="s">
        <v>97</v>
      </c>
      <c r="I1065" s="1">
        <v>43230</v>
      </c>
      <c r="J1065" t="s">
        <v>17</v>
      </c>
      <c r="K1065">
        <v>2018</v>
      </c>
      <c r="L1065" s="1">
        <v>43260</v>
      </c>
      <c r="M1065" s="31">
        <f t="shared" si="196"/>
        <v>0</v>
      </c>
      <c r="N1065" s="31">
        <f t="shared" si="197"/>
        <v>1540</v>
      </c>
      <c r="O1065">
        <v>6</v>
      </c>
      <c r="P1065" t="s">
        <v>56</v>
      </c>
      <c r="Q1065" t="s">
        <v>85</v>
      </c>
      <c r="R1065" t="s">
        <v>86</v>
      </c>
      <c r="S1065" s="31">
        <f t="shared" si="198"/>
        <v>231</v>
      </c>
    </row>
    <row r="1066" spans="3:19" x14ac:dyDescent="0.25">
      <c r="C1066" s="17" t="s">
        <v>12</v>
      </c>
      <c r="D1066" s="18" t="s">
        <v>71</v>
      </c>
      <c r="E1066" s="18">
        <v>44</v>
      </c>
      <c r="F1066" s="10">
        <v>90</v>
      </c>
      <c r="G1066" s="33">
        <f t="shared" ref="G1066:G1067" si="202">F1066*E1066</f>
        <v>3960</v>
      </c>
      <c r="H1066" s="1" t="s">
        <v>97</v>
      </c>
      <c r="I1066" s="1">
        <v>43230</v>
      </c>
      <c r="J1066" t="s">
        <v>17</v>
      </c>
      <c r="K1066">
        <v>2018</v>
      </c>
      <c r="L1066" s="1">
        <v>43260</v>
      </c>
      <c r="M1066" s="31">
        <f t="shared" si="196"/>
        <v>0</v>
      </c>
      <c r="N1066" s="31">
        <f t="shared" si="197"/>
        <v>3960</v>
      </c>
      <c r="O1066">
        <v>5</v>
      </c>
      <c r="P1066" t="s">
        <v>57</v>
      </c>
      <c r="Q1066" t="s">
        <v>84</v>
      </c>
      <c r="R1066" t="s">
        <v>86</v>
      </c>
      <c r="S1066" s="31">
        <f t="shared" si="198"/>
        <v>594</v>
      </c>
    </row>
    <row r="1067" spans="3:19" x14ac:dyDescent="0.25">
      <c r="C1067" s="17" t="s">
        <v>10</v>
      </c>
      <c r="D1067" s="18" t="s">
        <v>71</v>
      </c>
      <c r="E1067" s="18">
        <v>26</v>
      </c>
      <c r="F1067" s="10">
        <v>30</v>
      </c>
      <c r="G1067" s="33">
        <f t="shared" si="202"/>
        <v>780</v>
      </c>
      <c r="H1067" s="1" t="s">
        <v>93</v>
      </c>
      <c r="I1067" s="1">
        <v>43230</v>
      </c>
      <c r="J1067" t="s">
        <v>17</v>
      </c>
      <c r="K1067">
        <v>2018</v>
      </c>
      <c r="L1067" s="1">
        <v>43231</v>
      </c>
      <c r="M1067" s="31">
        <f t="shared" si="196"/>
        <v>54.600000000000009</v>
      </c>
      <c r="N1067" s="31">
        <f t="shared" si="197"/>
        <v>725.4</v>
      </c>
      <c r="O1067">
        <v>6</v>
      </c>
      <c r="P1067" t="s">
        <v>56</v>
      </c>
      <c r="Q1067" t="s">
        <v>82</v>
      </c>
      <c r="R1067" t="s">
        <v>86</v>
      </c>
      <c r="S1067" s="31">
        <f t="shared" si="198"/>
        <v>39</v>
      </c>
    </row>
    <row r="1068" spans="3:19" x14ac:dyDescent="0.25">
      <c r="C1068" s="17" t="s">
        <v>8</v>
      </c>
      <c r="D1068" s="18" t="s">
        <v>70</v>
      </c>
      <c r="E1068" s="18">
        <v>44</v>
      </c>
      <c r="F1068" s="10">
        <v>57</v>
      </c>
      <c r="G1068" s="33">
        <v>2508</v>
      </c>
      <c r="H1068" s="1" t="s">
        <v>97</v>
      </c>
      <c r="I1068" s="1">
        <v>43231</v>
      </c>
      <c r="J1068" t="s">
        <v>17</v>
      </c>
      <c r="K1068">
        <v>2018</v>
      </c>
      <c r="L1068" s="1">
        <v>43261</v>
      </c>
      <c r="M1068" s="31">
        <f t="shared" si="196"/>
        <v>0</v>
      </c>
      <c r="N1068" s="31">
        <f t="shared" si="197"/>
        <v>2508</v>
      </c>
      <c r="O1068">
        <v>6</v>
      </c>
      <c r="P1068" t="s">
        <v>56</v>
      </c>
      <c r="Q1068" t="s">
        <v>84</v>
      </c>
      <c r="R1068" t="s">
        <v>86</v>
      </c>
      <c r="S1068" s="31">
        <f t="shared" si="198"/>
        <v>376.2</v>
      </c>
    </row>
    <row r="1069" spans="3:19" x14ac:dyDescent="0.25">
      <c r="C1069" s="17" t="s">
        <v>6</v>
      </c>
      <c r="D1069" s="18" t="s">
        <v>71</v>
      </c>
      <c r="E1069" s="18">
        <v>26</v>
      </c>
      <c r="F1069" s="10">
        <v>80</v>
      </c>
      <c r="G1069" s="33">
        <f>F1069*E1069</f>
        <v>2080</v>
      </c>
      <c r="H1069" s="1" t="s">
        <v>97</v>
      </c>
      <c r="I1069" s="1">
        <v>43232</v>
      </c>
      <c r="J1069" t="s">
        <v>17</v>
      </c>
      <c r="K1069">
        <v>2018</v>
      </c>
      <c r="L1069" s="1">
        <v>43262</v>
      </c>
      <c r="M1069" s="31">
        <f t="shared" si="196"/>
        <v>0</v>
      </c>
      <c r="N1069" s="31">
        <f t="shared" si="197"/>
        <v>2080</v>
      </c>
      <c r="O1069">
        <v>5</v>
      </c>
      <c r="P1069" t="s">
        <v>57</v>
      </c>
      <c r="Q1069" t="s">
        <v>85</v>
      </c>
      <c r="R1069" t="s">
        <v>86</v>
      </c>
      <c r="S1069" s="31">
        <f t="shared" si="198"/>
        <v>312</v>
      </c>
    </row>
    <row r="1070" spans="3:19" x14ac:dyDescent="0.25">
      <c r="C1070" s="17" t="s">
        <v>9</v>
      </c>
      <c r="D1070" s="18" t="s">
        <v>70</v>
      </c>
      <c r="E1070" s="18">
        <v>35</v>
      </c>
      <c r="F1070" s="10">
        <v>49</v>
      </c>
      <c r="G1070" s="33">
        <v>1715</v>
      </c>
      <c r="H1070" s="1" t="s">
        <v>94</v>
      </c>
      <c r="I1070" s="1">
        <v>43233</v>
      </c>
      <c r="J1070" t="s">
        <v>17</v>
      </c>
      <c r="K1070">
        <v>2018</v>
      </c>
      <c r="L1070" s="1">
        <v>43234</v>
      </c>
      <c r="M1070" s="31">
        <f t="shared" si="196"/>
        <v>85.75</v>
      </c>
      <c r="N1070" s="31">
        <f t="shared" si="197"/>
        <v>1629.25</v>
      </c>
      <c r="O1070">
        <v>3</v>
      </c>
      <c r="P1070" t="s">
        <v>55</v>
      </c>
      <c r="Q1070" t="s">
        <v>85</v>
      </c>
      <c r="R1070" t="s">
        <v>86</v>
      </c>
      <c r="S1070" s="31">
        <f t="shared" si="198"/>
        <v>257.25</v>
      </c>
    </row>
    <row r="1071" spans="3:19" x14ac:dyDescent="0.25">
      <c r="C1071" s="17" t="s">
        <v>9</v>
      </c>
      <c r="D1071" t="s">
        <v>70</v>
      </c>
      <c r="E1071" s="18">
        <v>35</v>
      </c>
      <c r="F1071" s="10">
        <v>38</v>
      </c>
      <c r="G1071" s="33">
        <v>1330</v>
      </c>
      <c r="H1071" s="1" t="s">
        <v>94</v>
      </c>
      <c r="I1071" s="1">
        <v>43233</v>
      </c>
      <c r="J1071" t="s">
        <v>17</v>
      </c>
      <c r="K1071">
        <v>2018</v>
      </c>
      <c r="L1071" s="1">
        <v>43234</v>
      </c>
      <c r="M1071" s="31">
        <f t="shared" si="196"/>
        <v>66.5</v>
      </c>
      <c r="N1071" s="31">
        <f t="shared" si="197"/>
        <v>1263.5</v>
      </c>
      <c r="O1071">
        <v>2</v>
      </c>
      <c r="P1071" t="s">
        <v>54</v>
      </c>
      <c r="Q1071" t="s">
        <v>81</v>
      </c>
      <c r="R1071" t="s">
        <v>86</v>
      </c>
      <c r="S1071" s="31">
        <f t="shared" si="198"/>
        <v>199.5</v>
      </c>
    </row>
    <row r="1072" spans="3:19" x14ac:dyDescent="0.25">
      <c r="C1072" s="17" t="s">
        <v>7</v>
      </c>
      <c r="D1072" t="s">
        <v>70</v>
      </c>
      <c r="E1072" s="18">
        <v>11</v>
      </c>
      <c r="F1072" s="10">
        <v>95</v>
      </c>
      <c r="G1072" s="33">
        <v>1045</v>
      </c>
      <c r="H1072" s="1" t="s">
        <v>97</v>
      </c>
      <c r="I1072" s="1">
        <v>43233</v>
      </c>
      <c r="J1072" t="s">
        <v>17</v>
      </c>
      <c r="K1072">
        <v>2018</v>
      </c>
      <c r="L1072" s="1">
        <v>43263</v>
      </c>
      <c r="M1072" s="31">
        <f t="shared" si="196"/>
        <v>0</v>
      </c>
      <c r="N1072" s="31">
        <f t="shared" si="197"/>
        <v>1045</v>
      </c>
      <c r="O1072">
        <v>2</v>
      </c>
      <c r="P1072" t="s">
        <v>54</v>
      </c>
      <c r="Q1072" t="s">
        <v>82</v>
      </c>
      <c r="R1072" t="s">
        <v>86</v>
      </c>
      <c r="S1072" s="31">
        <f t="shared" si="198"/>
        <v>156.75</v>
      </c>
    </row>
    <row r="1073" spans="3:19" x14ac:dyDescent="0.25">
      <c r="C1073" s="17" t="s">
        <v>4</v>
      </c>
      <c r="D1073" s="18" t="s">
        <v>71</v>
      </c>
      <c r="E1073" s="18">
        <v>38</v>
      </c>
      <c r="F1073" s="10">
        <v>35</v>
      </c>
      <c r="G1073" s="33">
        <f t="shared" ref="G1073:G1074" si="203">F1073*E1073</f>
        <v>1330</v>
      </c>
      <c r="H1073" s="1" t="s">
        <v>97</v>
      </c>
      <c r="I1073" s="1">
        <v>43233</v>
      </c>
      <c r="J1073" t="s">
        <v>17</v>
      </c>
      <c r="K1073">
        <v>2018</v>
      </c>
      <c r="L1073" s="1">
        <v>43263</v>
      </c>
      <c r="M1073" s="31">
        <f t="shared" si="196"/>
        <v>0</v>
      </c>
      <c r="N1073" s="31">
        <f t="shared" si="197"/>
        <v>1330</v>
      </c>
      <c r="O1073">
        <v>4</v>
      </c>
      <c r="P1073" t="s">
        <v>53</v>
      </c>
      <c r="Q1073" t="s">
        <v>82</v>
      </c>
      <c r="R1073" t="s">
        <v>86</v>
      </c>
      <c r="S1073" s="31">
        <f t="shared" si="198"/>
        <v>199.5</v>
      </c>
    </row>
    <row r="1074" spans="3:19" x14ac:dyDescent="0.25">
      <c r="C1074" s="17" t="s">
        <v>10</v>
      </c>
      <c r="D1074" s="18" t="s">
        <v>71</v>
      </c>
      <c r="E1074" s="18">
        <v>26</v>
      </c>
      <c r="F1074" s="10">
        <v>91</v>
      </c>
      <c r="G1074" s="33">
        <f t="shared" si="203"/>
        <v>2366</v>
      </c>
      <c r="H1074" s="1" t="s">
        <v>97</v>
      </c>
      <c r="I1074" s="1">
        <v>43233</v>
      </c>
      <c r="J1074" t="s">
        <v>17</v>
      </c>
      <c r="K1074">
        <v>2018</v>
      </c>
      <c r="L1074" s="1">
        <v>43263</v>
      </c>
      <c r="M1074" s="31">
        <f t="shared" si="196"/>
        <v>0</v>
      </c>
      <c r="N1074" s="31">
        <f t="shared" si="197"/>
        <v>2366</v>
      </c>
      <c r="O1074">
        <v>3</v>
      </c>
      <c r="P1074" t="s">
        <v>55</v>
      </c>
      <c r="Q1074" t="s">
        <v>81</v>
      </c>
      <c r="R1074" t="s">
        <v>86</v>
      </c>
      <c r="S1074" s="31">
        <f t="shared" si="198"/>
        <v>354.9</v>
      </c>
    </row>
    <row r="1075" spans="3:19" x14ac:dyDescent="0.25">
      <c r="C1075" s="17" t="s">
        <v>7</v>
      </c>
      <c r="D1075" t="s">
        <v>70</v>
      </c>
      <c r="E1075" s="18">
        <v>11</v>
      </c>
      <c r="F1075" s="10">
        <v>83</v>
      </c>
      <c r="G1075" s="33">
        <v>913</v>
      </c>
      <c r="H1075" s="1" t="s">
        <v>96</v>
      </c>
      <c r="I1075" s="1">
        <v>43234</v>
      </c>
      <c r="J1075" t="s">
        <v>17</v>
      </c>
      <c r="K1075">
        <v>2018</v>
      </c>
      <c r="L1075" s="1">
        <v>43264</v>
      </c>
      <c r="M1075" s="31">
        <f t="shared" si="196"/>
        <v>0</v>
      </c>
      <c r="N1075" s="31">
        <f t="shared" si="197"/>
        <v>913</v>
      </c>
      <c r="O1075">
        <v>2</v>
      </c>
      <c r="P1075" t="s">
        <v>54</v>
      </c>
      <c r="Q1075" t="s">
        <v>83</v>
      </c>
      <c r="R1075" t="s">
        <v>86</v>
      </c>
      <c r="S1075" s="31">
        <f t="shared" si="198"/>
        <v>45.650000000000006</v>
      </c>
    </row>
    <row r="1076" spans="3:19" x14ac:dyDescent="0.25">
      <c r="C1076" s="17" t="s">
        <v>7</v>
      </c>
      <c r="D1076" s="18" t="s">
        <v>70</v>
      </c>
      <c r="E1076" s="18">
        <v>11</v>
      </c>
      <c r="F1076" s="10">
        <v>70</v>
      </c>
      <c r="G1076" s="33">
        <v>770</v>
      </c>
      <c r="H1076" s="1" t="s">
        <v>97</v>
      </c>
      <c r="I1076" s="1">
        <v>43234</v>
      </c>
      <c r="J1076" t="s">
        <v>17</v>
      </c>
      <c r="K1076">
        <v>2018</v>
      </c>
      <c r="L1076" s="1">
        <v>43264</v>
      </c>
      <c r="M1076" s="31">
        <f t="shared" si="196"/>
        <v>0</v>
      </c>
      <c r="N1076" s="31">
        <f t="shared" si="197"/>
        <v>770</v>
      </c>
      <c r="O1076">
        <v>5</v>
      </c>
      <c r="P1076" t="s">
        <v>57</v>
      </c>
      <c r="Q1076" t="s">
        <v>85</v>
      </c>
      <c r="R1076" t="s">
        <v>86</v>
      </c>
      <c r="S1076" s="31">
        <f t="shared" si="198"/>
        <v>38.5</v>
      </c>
    </row>
    <row r="1077" spans="3:19" x14ac:dyDescent="0.25">
      <c r="C1077" s="17" t="s">
        <v>9</v>
      </c>
      <c r="D1077" s="18" t="s">
        <v>70</v>
      </c>
      <c r="E1077" s="18">
        <v>35</v>
      </c>
      <c r="F1077" s="10">
        <v>34</v>
      </c>
      <c r="G1077" s="33">
        <v>1190</v>
      </c>
      <c r="H1077" s="1" t="s">
        <v>94</v>
      </c>
      <c r="I1077" s="1">
        <v>43234</v>
      </c>
      <c r="J1077" t="s">
        <v>17</v>
      </c>
      <c r="K1077">
        <v>2018</v>
      </c>
      <c r="L1077" s="1">
        <v>43235</v>
      </c>
      <c r="M1077" s="31">
        <f t="shared" si="196"/>
        <v>59.5</v>
      </c>
      <c r="N1077" s="31">
        <f t="shared" si="197"/>
        <v>1130.5</v>
      </c>
      <c r="O1077">
        <v>3</v>
      </c>
      <c r="P1077" t="s">
        <v>55</v>
      </c>
      <c r="Q1077" t="s">
        <v>82</v>
      </c>
      <c r="R1077" t="s">
        <v>86</v>
      </c>
      <c r="S1077" s="31">
        <f t="shared" si="198"/>
        <v>178.5</v>
      </c>
    </row>
    <row r="1078" spans="3:19" x14ac:dyDescent="0.25">
      <c r="C1078" s="17" t="s">
        <v>9</v>
      </c>
      <c r="D1078" s="18" t="s">
        <v>70</v>
      </c>
      <c r="E1078" s="18">
        <v>35</v>
      </c>
      <c r="F1078" s="10">
        <v>9</v>
      </c>
      <c r="G1078" s="33">
        <v>315</v>
      </c>
      <c r="H1078" s="1" t="s">
        <v>94</v>
      </c>
      <c r="I1078" s="1">
        <v>43235</v>
      </c>
      <c r="J1078" t="s">
        <v>17</v>
      </c>
      <c r="K1078">
        <v>2018</v>
      </c>
      <c r="L1078" s="1">
        <v>43236</v>
      </c>
      <c r="M1078" s="31">
        <f t="shared" si="196"/>
        <v>15.75</v>
      </c>
      <c r="N1078" s="31">
        <f t="shared" si="197"/>
        <v>299.25</v>
      </c>
      <c r="O1078">
        <v>4</v>
      </c>
      <c r="P1078" t="s">
        <v>53</v>
      </c>
      <c r="Q1078" t="s">
        <v>81</v>
      </c>
      <c r="R1078" t="s">
        <v>86</v>
      </c>
      <c r="S1078" s="31">
        <f t="shared" si="198"/>
        <v>15.75</v>
      </c>
    </row>
    <row r="1079" spans="3:19" x14ac:dyDescent="0.25">
      <c r="C1079" s="17" t="s">
        <v>7</v>
      </c>
      <c r="D1079" s="18" t="s">
        <v>70</v>
      </c>
      <c r="E1079" s="18">
        <v>11</v>
      </c>
      <c r="F1079" s="10">
        <v>17</v>
      </c>
      <c r="G1079" s="33">
        <v>187</v>
      </c>
      <c r="H1079" s="1" t="s">
        <v>94</v>
      </c>
      <c r="I1079" s="1">
        <v>43235</v>
      </c>
      <c r="J1079" t="s">
        <v>17</v>
      </c>
      <c r="K1079">
        <v>2018</v>
      </c>
      <c r="L1079" s="1">
        <v>43236</v>
      </c>
      <c r="M1079" s="31">
        <f t="shared" si="196"/>
        <v>9.35</v>
      </c>
      <c r="N1079" s="31">
        <f t="shared" si="197"/>
        <v>177.65</v>
      </c>
      <c r="O1079">
        <v>4</v>
      </c>
      <c r="P1079" t="s">
        <v>53</v>
      </c>
      <c r="Q1079" t="s">
        <v>82</v>
      </c>
      <c r="R1079" t="s">
        <v>86</v>
      </c>
      <c r="S1079" s="31">
        <f t="shared" si="198"/>
        <v>9.35</v>
      </c>
    </row>
    <row r="1080" spans="3:19" x14ac:dyDescent="0.25">
      <c r="C1080" s="17" t="s">
        <v>10</v>
      </c>
      <c r="D1080" s="18" t="s">
        <v>71</v>
      </c>
      <c r="E1080" s="18">
        <v>26</v>
      </c>
      <c r="F1080" s="10">
        <v>48</v>
      </c>
      <c r="G1080" s="33">
        <f t="shared" ref="G1080:G1082" si="204">F1080*E1080</f>
        <v>1248</v>
      </c>
      <c r="H1080" s="1" t="s">
        <v>96</v>
      </c>
      <c r="I1080" s="1">
        <v>43235</v>
      </c>
      <c r="J1080" t="s">
        <v>17</v>
      </c>
      <c r="K1080">
        <v>2018</v>
      </c>
      <c r="L1080" s="1">
        <v>43265</v>
      </c>
      <c r="M1080" s="31">
        <f t="shared" si="196"/>
        <v>0</v>
      </c>
      <c r="N1080" s="31">
        <f t="shared" si="197"/>
        <v>1248</v>
      </c>
      <c r="O1080">
        <v>6</v>
      </c>
      <c r="P1080" t="s">
        <v>56</v>
      </c>
      <c r="Q1080" t="s">
        <v>84</v>
      </c>
      <c r="R1080" t="s">
        <v>86</v>
      </c>
      <c r="S1080" s="31">
        <f t="shared" si="198"/>
        <v>187.2</v>
      </c>
    </row>
    <row r="1081" spans="3:19" x14ac:dyDescent="0.25">
      <c r="C1081" s="17" t="s">
        <v>10</v>
      </c>
      <c r="D1081" s="18" t="s">
        <v>71</v>
      </c>
      <c r="E1081" s="18">
        <v>26</v>
      </c>
      <c r="F1081" s="10">
        <v>32</v>
      </c>
      <c r="G1081" s="33">
        <f t="shared" si="204"/>
        <v>832</v>
      </c>
      <c r="H1081" s="1" t="s">
        <v>96</v>
      </c>
      <c r="I1081" s="1">
        <v>43235</v>
      </c>
      <c r="J1081" t="s">
        <v>17</v>
      </c>
      <c r="K1081">
        <v>2018</v>
      </c>
      <c r="L1081" s="1">
        <v>43265</v>
      </c>
      <c r="M1081" s="31">
        <f t="shared" si="196"/>
        <v>0</v>
      </c>
      <c r="N1081" s="31">
        <f t="shared" si="197"/>
        <v>832</v>
      </c>
      <c r="O1081">
        <v>3</v>
      </c>
      <c r="P1081" t="s">
        <v>55</v>
      </c>
      <c r="Q1081" t="s">
        <v>82</v>
      </c>
      <c r="R1081" t="s">
        <v>86</v>
      </c>
      <c r="S1081" s="31">
        <f t="shared" si="198"/>
        <v>41.6</v>
      </c>
    </row>
    <row r="1082" spans="3:19" x14ac:dyDescent="0.25">
      <c r="C1082" s="17" t="s">
        <v>4</v>
      </c>
      <c r="D1082" s="18" t="s">
        <v>71</v>
      </c>
      <c r="E1082" s="18">
        <v>38</v>
      </c>
      <c r="F1082" s="10">
        <v>25</v>
      </c>
      <c r="G1082" s="33">
        <f t="shared" si="204"/>
        <v>950</v>
      </c>
      <c r="H1082" s="1" t="s">
        <v>97</v>
      </c>
      <c r="I1082" s="1">
        <v>43235</v>
      </c>
      <c r="J1082" t="s">
        <v>17</v>
      </c>
      <c r="K1082">
        <v>2018</v>
      </c>
      <c r="L1082" s="1">
        <v>43265</v>
      </c>
      <c r="M1082" s="31">
        <f t="shared" si="196"/>
        <v>0</v>
      </c>
      <c r="N1082" s="31">
        <f t="shared" si="197"/>
        <v>950</v>
      </c>
      <c r="O1082">
        <v>4</v>
      </c>
      <c r="P1082" t="s">
        <v>53</v>
      </c>
      <c r="Q1082" t="s">
        <v>81</v>
      </c>
      <c r="R1082" t="s">
        <v>86</v>
      </c>
      <c r="S1082" s="31">
        <f t="shared" si="198"/>
        <v>47.5</v>
      </c>
    </row>
    <row r="1083" spans="3:19" x14ac:dyDescent="0.25">
      <c r="C1083" s="17" t="s">
        <v>5</v>
      </c>
      <c r="D1083" s="18" t="s">
        <v>70</v>
      </c>
      <c r="E1083" s="18">
        <v>48</v>
      </c>
      <c r="F1083" s="10">
        <v>39</v>
      </c>
      <c r="G1083" s="33">
        <v>1872</v>
      </c>
      <c r="H1083" s="1" t="s">
        <v>97</v>
      </c>
      <c r="I1083" s="1">
        <v>43235</v>
      </c>
      <c r="J1083" t="s">
        <v>17</v>
      </c>
      <c r="K1083">
        <v>2018</v>
      </c>
      <c r="L1083" s="1">
        <v>43265</v>
      </c>
      <c r="M1083" s="31">
        <f t="shared" si="196"/>
        <v>0</v>
      </c>
      <c r="N1083" s="31">
        <f t="shared" si="197"/>
        <v>1872</v>
      </c>
      <c r="O1083">
        <v>4</v>
      </c>
      <c r="P1083" t="s">
        <v>53</v>
      </c>
      <c r="Q1083" t="s">
        <v>81</v>
      </c>
      <c r="R1083" t="s">
        <v>86</v>
      </c>
      <c r="S1083" s="31">
        <f t="shared" si="198"/>
        <v>280.8</v>
      </c>
    </row>
    <row r="1084" spans="3:19" x14ac:dyDescent="0.25">
      <c r="C1084" s="17" t="s">
        <v>4</v>
      </c>
      <c r="D1084" s="18" t="s">
        <v>71</v>
      </c>
      <c r="E1084" s="18">
        <v>38</v>
      </c>
      <c r="F1084" s="10">
        <v>95</v>
      </c>
      <c r="G1084" s="33">
        <f>F1084*E1084</f>
        <v>3610</v>
      </c>
      <c r="H1084" s="1" t="s">
        <v>93</v>
      </c>
      <c r="I1084" s="1">
        <v>43236</v>
      </c>
      <c r="J1084" t="s">
        <v>17</v>
      </c>
      <c r="K1084">
        <v>2018</v>
      </c>
      <c r="L1084" s="1">
        <v>43237</v>
      </c>
      <c r="M1084" s="31">
        <f t="shared" si="196"/>
        <v>252.70000000000002</v>
      </c>
      <c r="N1084" s="31">
        <f t="shared" si="197"/>
        <v>3357.3</v>
      </c>
      <c r="O1084">
        <v>6</v>
      </c>
      <c r="P1084" t="s">
        <v>56</v>
      </c>
      <c r="Q1084" t="s">
        <v>81</v>
      </c>
      <c r="R1084" t="s">
        <v>86</v>
      </c>
      <c r="S1084" s="31">
        <f t="shared" si="198"/>
        <v>541.5</v>
      </c>
    </row>
    <row r="1085" spans="3:19" x14ac:dyDescent="0.25">
      <c r="C1085" s="17" t="s">
        <v>7</v>
      </c>
      <c r="D1085" s="18" t="s">
        <v>70</v>
      </c>
      <c r="E1085" s="18">
        <v>11</v>
      </c>
      <c r="F1085" s="10">
        <v>57</v>
      </c>
      <c r="G1085" s="33">
        <v>627</v>
      </c>
      <c r="H1085" s="1" t="s">
        <v>97</v>
      </c>
      <c r="I1085" s="1">
        <v>43236</v>
      </c>
      <c r="J1085" t="s">
        <v>17</v>
      </c>
      <c r="K1085">
        <v>2018</v>
      </c>
      <c r="L1085" s="1">
        <v>43266</v>
      </c>
      <c r="M1085" s="31">
        <f t="shared" si="196"/>
        <v>0</v>
      </c>
      <c r="N1085" s="31">
        <f t="shared" si="197"/>
        <v>627</v>
      </c>
      <c r="O1085">
        <v>6</v>
      </c>
      <c r="P1085" t="s">
        <v>56</v>
      </c>
      <c r="Q1085" t="s">
        <v>82</v>
      </c>
      <c r="R1085" t="s">
        <v>86</v>
      </c>
      <c r="S1085" s="31">
        <f t="shared" si="198"/>
        <v>31.35</v>
      </c>
    </row>
    <row r="1086" spans="3:19" x14ac:dyDescent="0.25">
      <c r="C1086" s="17" t="s">
        <v>8</v>
      </c>
      <c r="D1086" s="18" t="s">
        <v>70</v>
      </c>
      <c r="E1086" s="18">
        <v>44</v>
      </c>
      <c r="F1086" s="10">
        <v>52</v>
      </c>
      <c r="G1086" s="33">
        <v>2288</v>
      </c>
      <c r="H1086" s="1" t="s">
        <v>96</v>
      </c>
      <c r="I1086" s="1">
        <v>43236</v>
      </c>
      <c r="J1086" t="s">
        <v>17</v>
      </c>
      <c r="K1086">
        <v>2018</v>
      </c>
      <c r="L1086" s="1">
        <v>43266</v>
      </c>
      <c r="M1086" s="31">
        <f t="shared" si="196"/>
        <v>0</v>
      </c>
      <c r="N1086" s="31">
        <f t="shared" si="197"/>
        <v>2288</v>
      </c>
      <c r="O1086">
        <v>6</v>
      </c>
      <c r="P1086" t="s">
        <v>56</v>
      </c>
      <c r="Q1086" t="s">
        <v>85</v>
      </c>
      <c r="R1086" t="s">
        <v>86</v>
      </c>
      <c r="S1086" s="31">
        <f t="shared" si="198"/>
        <v>343.2</v>
      </c>
    </row>
    <row r="1087" spans="3:19" x14ac:dyDescent="0.25">
      <c r="C1087" s="17" t="s">
        <v>12</v>
      </c>
      <c r="D1087" s="18" t="s">
        <v>71</v>
      </c>
      <c r="E1087" s="18">
        <v>44</v>
      </c>
      <c r="F1087" s="10">
        <v>19</v>
      </c>
      <c r="G1087" s="33">
        <f t="shared" ref="G1087:G1098" si="205">F1087*E1087</f>
        <v>836</v>
      </c>
      <c r="H1087" s="1" t="s">
        <v>94</v>
      </c>
      <c r="I1087" s="1">
        <v>43237</v>
      </c>
      <c r="J1087" t="s">
        <v>17</v>
      </c>
      <c r="K1087">
        <v>2018</v>
      </c>
      <c r="L1087" s="1">
        <v>43238</v>
      </c>
      <c r="M1087" s="31">
        <f t="shared" si="196"/>
        <v>41.800000000000004</v>
      </c>
      <c r="N1087" s="31">
        <f t="shared" si="197"/>
        <v>794.2</v>
      </c>
      <c r="O1087">
        <v>3</v>
      </c>
      <c r="P1087" t="s">
        <v>55</v>
      </c>
      <c r="Q1087" t="s">
        <v>84</v>
      </c>
      <c r="R1087" t="s">
        <v>86</v>
      </c>
      <c r="S1087" s="31">
        <f t="shared" si="198"/>
        <v>41.800000000000004</v>
      </c>
    </row>
    <row r="1088" spans="3:19" x14ac:dyDescent="0.25">
      <c r="C1088" s="17" t="s">
        <v>6</v>
      </c>
      <c r="D1088" t="s">
        <v>71</v>
      </c>
      <c r="E1088" s="18">
        <v>26</v>
      </c>
      <c r="F1088" s="10">
        <v>12</v>
      </c>
      <c r="G1088" s="33">
        <f t="shared" si="205"/>
        <v>312</v>
      </c>
      <c r="H1088" s="1" t="s">
        <v>97</v>
      </c>
      <c r="I1088" s="1">
        <v>43238</v>
      </c>
      <c r="J1088" t="s">
        <v>17</v>
      </c>
      <c r="K1088">
        <v>2018</v>
      </c>
      <c r="L1088" s="1">
        <v>43268</v>
      </c>
      <c r="M1088" s="31">
        <f t="shared" si="196"/>
        <v>0</v>
      </c>
      <c r="N1088" s="31">
        <f t="shared" si="197"/>
        <v>312</v>
      </c>
      <c r="O1088">
        <v>2</v>
      </c>
      <c r="P1088" t="s">
        <v>54</v>
      </c>
      <c r="Q1088" t="s">
        <v>84</v>
      </c>
      <c r="R1088" t="s">
        <v>86</v>
      </c>
      <c r="S1088" s="31">
        <f t="shared" si="198"/>
        <v>15.600000000000001</v>
      </c>
    </row>
    <row r="1089" spans="3:19" x14ac:dyDescent="0.25">
      <c r="C1089" s="17" t="s">
        <v>10</v>
      </c>
      <c r="D1089" s="18" t="s">
        <v>71</v>
      </c>
      <c r="E1089" s="18">
        <v>26</v>
      </c>
      <c r="F1089" s="10">
        <v>81</v>
      </c>
      <c r="G1089" s="33">
        <f t="shared" si="205"/>
        <v>2106</v>
      </c>
      <c r="H1089" s="1" t="s">
        <v>97</v>
      </c>
      <c r="I1089" s="1">
        <v>43238</v>
      </c>
      <c r="J1089" t="s">
        <v>17</v>
      </c>
      <c r="K1089">
        <v>2018</v>
      </c>
      <c r="L1089" s="1">
        <v>43268</v>
      </c>
      <c r="M1089" s="31">
        <f t="shared" si="196"/>
        <v>0</v>
      </c>
      <c r="N1089" s="31">
        <f t="shared" si="197"/>
        <v>2106</v>
      </c>
      <c r="O1089">
        <v>5</v>
      </c>
      <c r="P1089" t="s">
        <v>57</v>
      </c>
      <c r="Q1089" t="s">
        <v>82</v>
      </c>
      <c r="R1089" t="s">
        <v>86</v>
      </c>
      <c r="S1089" s="31">
        <f t="shared" si="198"/>
        <v>315.89999999999998</v>
      </c>
    </row>
    <row r="1090" spans="3:19" x14ac:dyDescent="0.25">
      <c r="C1090" s="17" t="s">
        <v>12</v>
      </c>
      <c r="D1090" s="18" t="s">
        <v>71</v>
      </c>
      <c r="E1090" s="18">
        <v>44</v>
      </c>
      <c r="F1090" s="10">
        <v>20</v>
      </c>
      <c r="G1090" s="33">
        <f t="shared" si="205"/>
        <v>880</v>
      </c>
      <c r="H1090" s="1" t="s">
        <v>94</v>
      </c>
      <c r="I1090" s="1">
        <v>43238</v>
      </c>
      <c r="J1090" t="s">
        <v>17</v>
      </c>
      <c r="K1090">
        <v>2018</v>
      </c>
      <c r="L1090" s="1">
        <v>43239</v>
      </c>
      <c r="M1090" s="31">
        <f t="shared" si="196"/>
        <v>44</v>
      </c>
      <c r="N1090" s="31">
        <f t="shared" si="197"/>
        <v>836</v>
      </c>
      <c r="O1090">
        <v>5</v>
      </c>
      <c r="P1090" t="s">
        <v>57</v>
      </c>
      <c r="Q1090" t="s">
        <v>83</v>
      </c>
      <c r="R1090" t="s">
        <v>86</v>
      </c>
      <c r="S1090" s="31">
        <f t="shared" si="198"/>
        <v>44</v>
      </c>
    </row>
    <row r="1091" spans="3:19" x14ac:dyDescent="0.25">
      <c r="C1091" s="17" t="s">
        <v>4</v>
      </c>
      <c r="D1091" s="18" t="s">
        <v>71</v>
      </c>
      <c r="E1091" s="18">
        <v>38</v>
      </c>
      <c r="F1091" s="10">
        <v>100</v>
      </c>
      <c r="G1091" s="33">
        <f t="shared" si="205"/>
        <v>3800</v>
      </c>
      <c r="H1091" s="1" t="s">
        <v>97</v>
      </c>
      <c r="I1091" s="1">
        <v>43239</v>
      </c>
      <c r="J1091" t="s">
        <v>17</v>
      </c>
      <c r="K1091">
        <v>2018</v>
      </c>
      <c r="L1091" s="1">
        <v>43269</v>
      </c>
      <c r="M1091" s="31">
        <f t="shared" si="196"/>
        <v>0</v>
      </c>
      <c r="N1091" s="31">
        <f t="shared" si="197"/>
        <v>3800</v>
      </c>
      <c r="O1091">
        <v>6</v>
      </c>
      <c r="P1091" t="s">
        <v>56</v>
      </c>
      <c r="Q1091" t="s">
        <v>85</v>
      </c>
      <c r="R1091" t="s">
        <v>86</v>
      </c>
      <c r="S1091" s="31">
        <f t="shared" si="198"/>
        <v>570</v>
      </c>
    </row>
    <row r="1092" spans="3:19" x14ac:dyDescent="0.25">
      <c r="C1092" s="17" t="s">
        <v>4</v>
      </c>
      <c r="D1092" s="18" t="s">
        <v>71</v>
      </c>
      <c r="E1092" s="18">
        <v>38</v>
      </c>
      <c r="F1092" s="10">
        <v>92</v>
      </c>
      <c r="G1092" s="33">
        <f t="shared" si="205"/>
        <v>3496</v>
      </c>
      <c r="H1092" s="1" t="s">
        <v>96</v>
      </c>
      <c r="I1092" s="1">
        <v>43239</v>
      </c>
      <c r="J1092" t="s">
        <v>17</v>
      </c>
      <c r="K1092">
        <v>2018</v>
      </c>
      <c r="L1092" s="1">
        <v>43269</v>
      </c>
      <c r="M1092" s="31">
        <f t="shared" ref="M1092:M1155" si="206">ABS(IF(H1092="Cartão à vista",G1092*(-5%),IF(H1092="À vista boleto",G1092*(-7%),0)))</f>
        <v>0</v>
      </c>
      <c r="N1092" s="31">
        <f t="shared" ref="N1092:N1155" si="207">G1092-M1092</f>
        <v>3496</v>
      </c>
      <c r="O1092">
        <v>6</v>
      </c>
      <c r="P1092" t="s">
        <v>56</v>
      </c>
      <c r="Q1092" t="s">
        <v>81</v>
      </c>
      <c r="R1092" t="s">
        <v>86</v>
      </c>
      <c r="S1092" s="31">
        <f t="shared" ref="S1092:S1155" si="208">IF(AND(R1092="Manual",G1092&gt;=1000),G1092*15%,IF(AND(R1092="Manual",G1092&lt;1000),G1092*5%,0))</f>
        <v>524.4</v>
      </c>
    </row>
    <row r="1093" spans="3:19" x14ac:dyDescent="0.25">
      <c r="C1093" s="17" t="s">
        <v>10</v>
      </c>
      <c r="D1093" s="18" t="s">
        <v>71</v>
      </c>
      <c r="E1093" s="18">
        <v>26</v>
      </c>
      <c r="F1093" s="10">
        <v>63</v>
      </c>
      <c r="G1093" s="33">
        <f t="shared" si="205"/>
        <v>1638</v>
      </c>
      <c r="H1093" s="1" t="s">
        <v>96</v>
      </c>
      <c r="I1093" s="1">
        <v>43239</v>
      </c>
      <c r="J1093" t="s">
        <v>17</v>
      </c>
      <c r="K1093">
        <v>2018</v>
      </c>
      <c r="L1093" s="1">
        <v>43269</v>
      </c>
      <c r="M1093" s="31">
        <f t="shared" si="206"/>
        <v>0</v>
      </c>
      <c r="N1093" s="31">
        <f t="shared" si="207"/>
        <v>1638</v>
      </c>
      <c r="O1093">
        <v>3</v>
      </c>
      <c r="P1093" t="s">
        <v>55</v>
      </c>
      <c r="Q1093" t="s">
        <v>82</v>
      </c>
      <c r="R1093" t="s">
        <v>86</v>
      </c>
      <c r="S1093" s="31">
        <f t="shared" si="208"/>
        <v>245.7</v>
      </c>
    </row>
    <row r="1094" spans="3:19" x14ac:dyDescent="0.25">
      <c r="C1094" s="17" t="s">
        <v>12</v>
      </c>
      <c r="D1094" s="18" t="s">
        <v>71</v>
      </c>
      <c r="E1094" s="18">
        <v>44</v>
      </c>
      <c r="F1094" s="10">
        <v>56</v>
      </c>
      <c r="G1094" s="33">
        <f t="shared" si="205"/>
        <v>2464</v>
      </c>
      <c r="H1094" s="1" t="s">
        <v>97</v>
      </c>
      <c r="I1094" s="1">
        <v>43239</v>
      </c>
      <c r="J1094" t="s">
        <v>17</v>
      </c>
      <c r="K1094">
        <v>2018</v>
      </c>
      <c r="L1094" s="1">
        <v>43269</v>
      </c>
      <c r="M1094" s="31">
        <f t="shared" si="206"/>
        <v>0</v>
      </c>
      <c r="N1094" s="31">
        <f t="shared" si="207"/>
        <v>2464</v>
      </c>
      <c r="O1094">
        <v>4</v>
      </c>
      <c r="P1094" t="s">
        <v>53</v>
      </c>
      <c r="Q1094" t="s">
        <v>82</v>
      </c>
      <c r="R1094" t="s">
        <v>86</v>
      </c>
      <c r="S1094" s="31">
        <f t="shared" si="208"/>
        <v>369.59999999999997</v>
      </c>
    </row>
    <row r="1095" spans="3:19" x14ac:dyDescent="0.25">
      <c r="C1095" s="17" t="s">
        <v>12</v>
      </c>
      <c r="D1095" s="18" t="s">
        <v>71</v>
      </c>
      <c r="E1095" s="18">
        <v>44</v>
      </c>
      <c r="F1095" s="10">
        <v>23</v>
      </c>
      <c r="G1095" s="33">
        <f t="shared" si="205"/>
        <v>1012</v>
      </c>
      <c r="H1095" s="1" t="s">
        <v>93</v>
      </c>
      <c r="I1095" s="1">
        <v>43240</v>
      </c>
      <c r="J1095" t="s">
        <v>17</v>
      </c>
      <c r="K1095">
        <v>2018</v>
      </c>
      <c r="L1095" s="1">
        <v>43241</v>
      </c>
      <c r="M1095" s="31">
        <f t="shared" si="206"/>
        <v>70.84</v>
      </c>
      <c r="N1095" s="31">
        <f t="shared" si="207"/>
        <v>941.16</v>
      </c>
      <c r="O1095">
        <v>5</v>
      </c>
      <c r="P1095" t="s">
        <v>57</v>
      </c>
      <c r="Q1095" t="s">
        <v>81</v>
      </c>
      <c r="R1095" t="s">
        <v>86</v>
      </c>
      <c r="S1095" s="31">
        <f t="shared" si="208"/>
        <v>151.79999999999998</v>
      </c>
    </row>
    <row r="1096" spans="3:19" x14ac:dyDescent="0.25">
      <c r="C1096" s="17" t="s">
        <v>4</v>
      </c>
      <c r="D1096" t="s">
        <v>71</v>
      </c>
      <c r="E1096" s="18">
        <v>38</v>
      </c>
      <c r="F1096" s="10">
        <v>88</v>
      </c>
      <c r="G1096" s="33">
        <f t="shared" si="205"/>
        <v>3344</v>
      </c>
      <c r="H1096" s="1" t="s">
        <v>96</v>
      </c>
      <c r="I1096" s="1">
        <v>43241</v>
      </c>
      <c r="J1096" t="s">
        <v>17</v>
      </c>
      <c r="K1096">
        <v>2018</v>
      </c>
      <c r="L1096" s="1">
        <v>43271</v>
      </c>
      <c r="M1096" s="31">
        <f t="shared" si="206"/>
        <v>0</v>
      </c>
      <c r="N1096" s="31">
        <f t="shared" si="207"/>
        <v>3344</v>
      </c>
      <c r="O1096">
        <v>2</v>
      </c>
      <c r="P1096" t="s">
        <v>54</v>
      </c>
      <c r="Q1096" t="s">
        <v>84</v>
      </c>
      <c r="R1096" t="s">
        <v>86</v>
      </c>
      <c r="S1096" s="31">
        <f t="shared" si="208"/>
        <v>501.59999999999997</v>
      </c>
    </row>
    <row r="1097" spans="3:19" x14ac:dyDescent="0.25">
      <c r="C1097" s="17" t="s">
        <v>12</v>
      </c>
      <c r="D1097" s="18" t="s">
        <v>71</v>
      </c>
      <c r="E1097" s="18">
        <v>44</v>
      </c>
      <c r="F1097" s="10">
        <v>42</v>
      </c>
      <c r="G1097" s="33">
        <f t="shared" si="205"/>
        <v>1848</v>
      </c>
      <c r="H1097" s="1" t="s">
        <v>96</v>
      </c>
      <c r="I1097" s="1">
        <v>43242</v>
      </c>
      <c r="J1097" t="s">
        <v>17</v>
      </c>
      <c r="K1097">
        <v>2018</v>
      </c>
      <c r="L1097" s="1">
        <v>43272</v>
      </c>
      <c r="M1097" s="31">
        <f t="shared" si="206"/>
        <v>0</v>
      </c>
      <c r="N1097" s="31">
        <f t="shared" si="207"/>
        <v>1848</v>
      </c>
      <c r="O1097">
        <v>3</v>
      </c>
      <c r="P1097" t="s">
        <v>55</v>
      </c>
      <c r="Q1097" t="s">
        <v>84</v>
      </c>
      <c r="R1097" t="s">
        <v>86</v>
      </c>
      <c r="S1097" s="31">
        <f t="shared" si="208"/>
        <v>277.2</v>
      </c>
    </row>
    <row r="1098" spans="3:19" x14ac:dyDescent="0.25">
      <c r="C1098" s="17" t="s">
        <v>10</v>
      </c>
      <c r="D1098" s="18" t="s">
        <v>71</v>
      </c>
      <c r="E1098" s="18">
        <v>26</v>
      </c>
      <c r="F1098" s="10">
        <v>16</v>
      </c>
      <c r="G1098" s="33">
        <f t="shared" si="205"/>
        <v>416</v>
      </c>
      <c r="H1098" s="1" t="s">
        <v>97</v>
      </c>
      <c r="I1098" s="1">
        <v>43242</v>
      </c>
      <c r="J1098" t="s">
        <v>17</v>
      </c>
      <c r="K1098">
        <v>2018</v>
      </c>
      <c r="L1098" s="1">
        <v>43272</v>
      </c>
      <c r="M1098" s="31">
        <f t="shared" si="206"/>
        <v>0</v>
      </c>
      <c r="N1098" s="31">
        <f t="shared" si="207"/>
        <v>416</v>
      </c>
      <c r="O1098">
        <v>4</v>
      </c>
      <c r="P1098" t="s">
        <v>53</v>
      </c>
      <c r="Q1098" t="s">
        <v>84</v>
      </c>
      <c r="R1098" t="s">
        <v>86</v>
      </c>
      <c r="S1098" s="31">
        <f t="shared" si="208"/>
        <v>20.8</v>
      </c>
    </row>
    <row r="1099" spans="3:19" x14ac:dyDescent="0.25">
      <c r="C1099" s="17" t="s">
        <v>9</v>
      </c>
      <c r="D1099" s="18" t="s">
        <v>70</v>
      </c>
      <c r="E1099" s="18">
        <v>35</v>
      </c>
      <c r="F1099" s="10">
        <v>70</v>
      </c>
      <c r="G1099" s="33">
        <v>2450</v>
      </c>
      <c r="H1099" s="1" t="s">
        <v>96</v>
      </c>
      <c r="I1099" s="1">
        <v>43243</v>
      </c>
      <c r="J1099" t="s">
        <v>17</v>
      </c>
      <c r="K1099">
        <v>2018</v>
      </c>
      <c r="L1099" s="1">
        <v>43273</v>
      </c>
      <c r="M1099" s="31">
        <f t="shared" si="206"/>
        <v>0</v>
      </c>
      <c r="N1099" s="31">
        <f t="shared" si="207"/>
        <v>2450</v>
      </c>
      <c r="O1099">
        <v>6</v>
      </c>
      <c r="P1099" t="s">
        <v>56</v>
      </c>
      <c r="Q1099" t="s">
        <v>83</v>
      </c>
      <c r="R1099" t="s">
        <v>86</v>
      </c>
      <c r="S1099" s="31">
        <f t="shared" si="208"/>
        <v>367.5</v>
      </c>
    </row>
    <row r="1100" spans="3:19" x14ac:dyDescent="0.25">
      <c r="C1100" s="17" t="s">
        <v>8</v>
      </c>
      <c r="D1100" t="s">
        <v>70</v>
      </c>
      <c r="E1100" s="18">
        <v>44</v>
      </c>
      <c r="F1100" s="10">
        <v>31</v>
      </c>
      <c r="G1100" s="33">
        <v>1364</v>
      </c>
      <c r="H1100" s="1" t="s">
        <v>97</v>
      </c>
      <c r="I1100" s="1">
        <v>43244</v>
      </c>
      <c r="J1100" t="s">
        <v>17</v>
      </c>
      <c r="K1100">
        <v>2018</v>
      </c>
      <c r="L1100" s="1">
        <v>43274</v>
      </c>
      <c r="M1100" s="31">
        <f t="shared" si="206"/>
        <v>0</v>
      </c>
      <c r="N1100" s="31">
        <f t="shared" si="207"/>
        <v>1364</v>
      </c>
      <c r="O1100">
        <v>2</v>
      </c>
      <c r="P1100" t="s">
        <v>54</v>
      </c>
      <c r="Q1100" t="s">
        <v>85</v>
      </c>
      <c r="R1100" t="s">
        <v>86</v>
      </c>
      <c r="S1100" s="31">
        <f t="shared" si="208"/>
        <v>204.6</v>
      </c>
    </row>
    <row r="1101" spans="3:19" x14ac:dyDescent="0.25">
      <c r="C1101" s="17" t="s">
        <v>6</v>
      </c>
      <c r="D1101" s="18" t="s">
        <v>71</v>
      </c>
      <c r="E1101" s="18">
        <v>26</v>
      </c>
      <c r="F1101" s="10">
        <v>62</v>
      </c>
      <c r="G1101" s="33">
        <f t="shared" ref="G1101:G1102" si="209">F1101*E1101</f>
        <v>1612</v>
      </c>
      <c r="H1101" s="1" t="s">
        <v>97</v>
      </c>
      <c r="I1101" s="1">
        <v>43244</v>
      </c>
      <c r="J1101" t="s">
        <v>17</v>
      </c>
      <c r="K1101">
        <v>2018</v>
      </c>
      <c r="L1101" s="1">
        <v>43274</v>
      </c>
      <c r="M1101" s="31">
        <f t="shared" si="206"/>
        <v>0</v>
      </c>
      <c r="N1101" s="31">
        <f t="shared" si="207"/>
        <v>1612</v>
      </c>
      <c r="O1101">
        <v>4</v>
      </c>
      <c r="P1101" t="s">
        <v>53</v>
      </c>
      <c r="Q1101" t="s">
        <v>83</v>
      </c>
      <c r="R1101" t="s">
        <v>86</v>
      </c>
      <c r="S1101" s="31">
        <f t="shared" si="208"/>
        <v>241.79999999999998</v>
      </c>
    </row>
    <row r="1102" spans="3:19" x14ac:dyDescent="0.25">
      <c r="C1102" s="17" t="s">
        <v>6</v>
      </c>
      <c r="D1102" s="18" t="s">
        <v>71</v>
      </c>
      <c r="E1102" s="18">
        <v>26</v>
      </c>
      <c r="F1102" s="10">
        <v>25</v>
      </c>
      <c r="G1102" s="33">
        <f t="shared" si="209"/>
        <v>650</v>
      </c>
      <c r="H1102" s="1" t="s">
        <v>97</v>
      </c>
      <c r="I1102" s="1">
        <v>43244</v>
      </c>
      <c r="J1102" t="s">
        <v>17</v>
      </c>
      <c r="K1102">
        <v>2018</v>
      </c>
      <c r="L1102" s="1">
        <v>43274</v>
      </c>
      <c r="M1102" s="31">
        <f t="shared" si="206"/>
        <v>0</v>
      </c>
      <c r="N1102" s="31">
        <f t="shared" si="207"/>
        <v>650</v>
      </c>
      <c r="O1102">
        <v>3</v>
      </c>
      <c r="P1102" t="s">
        <v>55</v>
      </c>
      <c r="Q1102" t="s">
        <v>84</v>
      </c>
      <c r="R1102" t="s">
        <v>86</v>
      </c>
      <c r="S1102" s="31">
        <f t="shared" si="208"/>
        <v>32.5</v>
      </c>
    </row>
    <row r="1103" spans="3:19" x14ac:dyDescent="0.25">
      <c r="C1103" s="17" t="s">
        <v>5</v>
      </c>
      <c r="D1103" s="18" t="s">
        <v>70</v>
      </c>
      <c r="E1103" s="18">
        <v>48</v>
      </c>
      <c r="F1103" s="10">
        <v>42</v>
      </c>
      <c r="G1103" s="33">
        <v>2016</v>
      </c>
      <c r="H1103" s="1" t="s">
        <v>97</v>
      </c>
      <c r="I1103" s="1">
        <v>43244</v>
      </c>
      <c r="J1103" t="s">
        <v>17</v>
      </c>
      <c r="K1103">
        <v>2018</v>
      </c>
      <c r="L1103" s="1">
        <v>43274</v>
      </c>
      <c r="M1103" s="31">
        <f t="shared" si="206"/>
        <v>0</v>
      </c>
      <c r="N1103" s="31">
        <f t="shared" si="207"/>
        <v>2016</v>
      </c>
      <c r="O1103">
        <v>3</v>
      </c>
      <c r="P1103" t="s">
        <v>55</v>
      </c>
      <c r="Q1103" t="s">
        <v>84</v>
      </c>
      <c r="R1103" t="s">
        <v>86</v>
      </c>
      <c r="S1103" s="31">
        <f t="shared" si="208"/>
        <v>302.39999999999998</v>
      </c>
    </row>
    <row r="1104" spans="3:19" x14ac:dyDescent="0.25">
      <c r="C1104" s="17" t="s">
        <v>9</v>
      </c>
      <c r="D1104" s="18" t="s">
        <v>70</v>
      </c>
      <c r="E1104" s="18">
        <v>35</v>
      </c>
      <c r="F1104" s="10">
        <v>8</v>
      </c>
      <c r="G1104" s="33">
        <v>280</v>
      </c>
      <c r="H1104" s="1" t="s">
        <v>97</v>
      </c>
      <c r="I1104" s="1">
        <v>43244</v>
      </c>
      <c r="J1104" t="s">
        <v>17</v>
      </c>
      <c r="K1104">
        <v>2018</v>
      </c>
      <c r="L1104" s="1">
        <v>43274</v>
      </c>
      <c r="M1104" s="31">
        <f t="shared" si="206"/>
        <v>0</v>
      </c>
      <c r="N1104" s="31">
        <f t="shared" si="207"/>
        <v>280</v>
      </c>
      <c r="O1104">
        <v>5</v>
      </c>
      <c r="P1104" t="s">
        <v>57</v>
      </c>
      <c r="Q1104" t="s">
        <v>85</v>
      </c>
      <c r="R1104" t="s">
        <v>86</v>
      </c>
      <c r="S1104" s="31">
        <f t="shared" si="208"/>
        <v>14</v>
      </c>
    </row>
    <row r="1105" spans="3:19" x14ac:dyDescent="0.25">
      <c r="C1105" s="17" t="s">
        <v>4</v>
      </c>
      <c r="D1105" s="18" t="s">
        <v>71</v>
      </c>
      <c r="E1105" s="18">
        <v>38</v>
      </c>
      <c r="F1105" s="10">
        <v>10</v>
      </c>
      <c r="G1105" s="33">
        <f>F1105*E1105</f>
        <v>380</v>
      </c>
      <c r="H1105" s="1" t="s">
        <v>96</v>
      </c>
      <c r="I1105" s="1">
        <v>43244</v>
      </c>
      <c r="J1105" t="s">
        <v>17</v>
      </c>
      <c r="K1105">
        <v>2018</v>
      </c>
      <c r="L1105" s="1">
        <v>43274</v>
      </c>
      <c r="M1105" s="31">
        <f t="shared" si="206"/>
        <v>0</v>
      </c>
      <c r="N1105" s="31">
        <f t="shared" si="207"/>
        <v>380</v>
      </c>
      <c r="O1105">
        <v>6</v>
      </c>
      <c r="P1105" t="s">
        <v>56</v>
      </c>
      <c r="Q1105" t="s">
        <v>81</v>
      </c>
      <c r="R1105" t="s">
        <v>86</v>
      </c>
      <c r="S1105" s="31">
        <f t="shared" si="208"/>
        <v>19</v>
      </c>
    </row>
    <row r="1106" spans="3:19" x14ac:dyDescent="0.25">
      <c r="C1106" s="17" t="s">
        <v>7</v>
      </c>
      <c r="D1106" t="s">
        <v>70</v>
      </c>
      <c r="E1106" s="18">
        <v>11</v>
      </c>
      <c r="F1106" s="10">
        <v>35</v>
      </c>
      <c r="G1106" s="33">
        <v>385</v>
      </c>
      <c r="H1106" s="1" t="s">
        <v>96</v>
      </c>
      <c r="I1106" s="1">
        <v>43244</v>
      </c>
      <c r="J1106" t="s">
        <v>17</v>
      </c>
      <c r="K1106">
        <v>2018</v>
      </c>
      <c r="L1106" s="1">
        <v>43274</v>
      </c>
      <c r="M1106" s="31">
        <f t="shared" si="206"/>
        <v>0</v>
      </c>
      <c r="N1106" s="31">
        <f t="shared" si="207"/>
        <v>385</v>
      </c>
      <c r="O1106">
        <v>2</v>
      </c>
      <c r="P1106" t="s">
        <v>54</v>
      </c>
      <c r="Q1106" t="s">
        <v>83</v>
      </c>
      <c r="R1106" t="s">
        <v>86</v>
      </c>
      <c r="S1106" s="31">
        <f t="shared" si="208"/>
        <v>19.25</v>
      </c>
    </row>
    <row r="1107" spans="3:19" x14ac:dyDescent="0.25">
      <c r="C1107" s="17" t="s">
        <v>6</v>
      </c>
      <c r="D1107" s="18" t="s">
        <v>71</v>
      </c>
      <c r="E1107" s="18">
        <v>26</v>
      </c>
      <c r="F1107" s="10">
        <v>50</v>
      </c>
      <c r="G1107" s="33">
        <f>F1107*E1107</f>
        <v>1300</v>
      </c>
      <c r="H1107" s="1" t="s">
        <v>96</v>
      </c>
      <c r="I1107" s="1">
        <v>43245</v>
      </c>
      <c r="J1107" t="s">
        <v>17</v>
      </c>
      <c r="K1107">
        <v>2018</v>
      </c>
      <c r="L1107" s="1">
        <v>43275</v>
      </c>
      <c r="M1107" s="31">
        <f t="shared" si="206"/>
        <v>0</v>
      </c>
      <c r="N1107" s="31">
        <f t="shared" si="207"/>
        <v>1300</v>
      </c>
      <c r="O1107">
        <v>6</v>
      </c>
      <c r="P1107" t="s">
        <v>56</v>
      </c>
      <c r="Q1107" t="s">
        <v>85</v>
      </c>
      <c r="R1107" t="s">
        <v>86</v>
      </c>
      <c r="S1107" s="31">
        <f t="shared" si="208"/>
        <v>195</v>
      </c>
    </row>
    <row r="1108" spans="3:19" x14ac:dyDescent="0.25">
      <c r="C1108" s="17" t="s">
        <v>9</v>
      </c>
      <c r="D1108" t="s">
        <v>70</v>
      </c>
      <c r="E1108" s="18">
        <v>35</v>
      </c>
      <c r="F1108" s="10">
        <v>17</v>
      </c>
      <c r="G1108" s="33">
        <v>595</v>
      </c>
      <c r="H1108" s="1" t="s">
        <v>93</v>
      </c>
      <c r="I1108" s="1">
        <v>43246</v>
      </c>
      <c r="J1108" t="s">
        <v>17</v>
      </c>
      <c r="K1108">
        <v>2018</v>
      </c>
      <c r="L1108" s="1">
        <v>43247</v>
      </c>
      <c r="M1108" s="31">
        <f t="shared" si="206"/>
        <v>41.650000000000006</v>
      </c>
      <c r="N1108" s="31">
        <f t="shared" si="207"/>
        <v>553.35</v>
      </c>
      <c r="O1108">
        <v>2</v>
      </c>
      <c r="P1108" t="s">
        <v>54</v>
      </c>
      <c r="Q1108" t="s">
        <v>84</v>
      </c>
      <c r="R1108" t="s">
        <v>86</v>
      </c>
      <c r="S1108" s="31">
        <f t="shared" si="208"/>
        <v>29.75</v>
      </c>
    </row>
    <row r="1109" spans="3:19" x14ac:dyDescent="0.25">
      <c r="C1109" s="17" t="s">
        <v>8</v>
      </c>
      <c r="D1109" s="18" t="s">
        <v>70</v>
      </c>
      <c r="E1109" s="18">
        <v>44</v>
      </c>
      <c r="F1109" s="10">
        <v>14</v>
      </c>
      <c r="G1109" s="33">
        <v>616</v>
      </c>
      <c r="H1109" s="1" t="s">
        <v>96</v>
      </c>
      <c r="I1109" s="1">
        <v>43246</v>
      </c>
      <c r="J1109" t="s">
        <v>17</v>
      </c>
      <c r="K1109">
        <v>2018</v>
      </c>
      <c r="L1109" s="1">
        <v>43276</v>
      </c>
      <c r="M1109" s="31">
        <f t="shared" si="206"/>
        <v>0</v>
      </c>
      <c r="N1109" s="31">
        <f t="shared" si="207"/>
        <v>616</v>
      </c>
      <c r="O1109">
        <v>4</v>
      </c>
      <c r="P1109" t="s">
        <v>53</v>
      </c>
      <c r="Q1109" t="s">
        <v>83</v>
      </c>
      <c r="R1109" t="s">
        <v>86</v>
      </c>
      <c r="S1109" s="31">
        <f t="shared" si="208"/>
        <v>30.8</v>
      </c>
    </row>
    <row r="1110" spans="3:19" x14ac:dyDescent="0.25">
      <c r="C1110" s="17" t="s">
        <v>9</v>
      </c>
      <c r="D1110" s="18" t="s">
        <v>70</v>
      </c>
      <c r="E1110" s="18">
        <v>35</v>
      </c>
      <c r="F1110" s="10">
        <v>86</v>
      </c>
      <c r="G1110" s="33">
        <v>3010</v>
      </c>
      <c r="H1110" s="1" t="s">
        <v>97</v>
      </c>
      <c r="I1110" s="1">
        <v>43246</v>
      </c>
      <c r="J1110" t="s">
        <v>17</v>
      </c>
      <c r="K1110">
        <v>2018</v>
      </c>
      <c r="L1110" s="1">
        <v>43276</v>
      </c>
      <c r="M1110" s="31">
        <f t="shared" si="206"/>
        <v>0</v>
      </c>
      <c r="N1110" s="31">
        <f t="shared" si="207"/>
        <v>3010</v>
      </c>
      <c r="O1110">
        <v>4</v>
      </c>
      <c r="P1110" t="s">
        <v>53</v>
      </c>
      <c r="Q1110" t="s">
        <v>85</v>
      </c>
      <c r="R1110" t="s">
        <v>86</v>
      </c>
      <c r="S1110" s="31">
        <f t="shared" si="208"/>
        <v>451.5</v>
      </c>
    </row>
    <row r="1111" spans="3:19" x14ac:dyDescent="0.25">
      <c r="C1111" s="17" t="s">
        <v>6</v>
      </c>
      <c r="D1111" s="18" t="s">
        <v>71</v>
      </c>
      <c r="E1111" s="18">
        <v>26</v>
      </c>
      <c r="F1111" s="10">
        <v>45</v>
      </c>
      <c r="G1111" s="33">
        <f t="shared" ref="G1111:G1117" si="210">F1111*E1111</f>
        <v>1170</v>
      </c>
      <c r="H1111" s="1" t="s">
        <v>96</v>
      </c>
      <c r="I1111" s="1">
        <v>43246</v>
      </c>
      <c r="J1111" t="s">
        <v>17</v>
      </c>
      <c r="K1111">
        <v>2018</v>
      </c>
      <c r="L1111" s="1">
        <v>43276</v>
      </c>
      <c r="M1111" s="31">
        <f t="shared" si="206"/>
        <v>0</v>
      </c>
      <c r="N1111" s="31">
        <f t="shared" si="207"/>
        <v>1170</v>
      </c>
      <c r="O1111">
        <v>4</v>
      </c>
      <c r="P1111" t="s">
        <v>53</v>
      </c>
      <c r="Q1111" t="s">
        <v>81</v>
      </c>
      <c r="R1111" t="s">
        <v>86</v>
      </c>
      <c r="S1111" s="31">
        <f t="shared" si="208"/>
        <v>175.5</v>
      </c>
    </row>
    <row r="1112" spans="3:19" x14ac:dyDescent="0.25">
      <c r="C1112" s="17" t="s">
        <v>12</v>
      </c>
      <c r="D1112" t="s">
        <v>71</v>
      </c>
      <c r="E1112" s="18">
        <v>44</v>
      </c>
      <c r="F1112" s="10">
        <v>48</v>
      </c>
      <c r="G1112" s="33">
        <f t="shared" si="210"/>
        <v>2112</v>
      </c>
      <c r="H1112" s="1" t="s">
        <v>96</v>
      </c>
      <c r="I1112" s="1">
        <v>43246</v>
      </c>
      <c r="J1112" t="s">
        <v>17</v>
      </c>
      <c r="K1112">
        <v>2018</v>
      </c>
      <c r="L1112" s="1">
        <v>43276</v>
      </c>
      <c r="M1112" s="31">
        <f t="shared" si="206"/>
        <v>0</v>
      </c>
      <c r="N1112" s="31">
        <f t="shared" si="207"/>
        <v>2112</v>
      </c>
      <c r="O1112">
        <v>2</v>
      </c>
      <c r="P1112" t="s">
        <v>54</v>
      </c>
      <c r="Q1112" t="s">
        <v>85</v>
      </c>
      <c r="R1112" t="s">
        <v>86</v>
      </c>
      <c r="S1112" s="31">
        <f t="shared" si="208"/>
        <v>316.8</v>
      </c>
    </row>
    <row r="1113" spans="3:19" x14ac:dyDescent="0.25">
      <c r="C1113" s="17" t="s">
        <v>4</v>
      </c>
      <c r="D1113" s="18" t="s">
        <v>71</v>
      </c>
      <c r="E1113" s="18">
        <v>38</v>
      </c>
      <c r="F1113" s="10">
        <v>29</v>
      </c>
      <c r="G1113" s="33">
        <f t="shared" si="210"/>
        <v>1102</v>
      </c>
      <c r="H1113" s="1" t="s">
        <v>97</v>
      </c>
      <c r="I1113" s="1">
        <v>43246</v>
      </c>
      <c r="J1113" t="s">
        <v>17</v>
      </c>
      <c r="K1113">
        <v>2018</v>
      </c>
      <c r="L1113" s="1">
        <v>43276</v>
      </c>
      <c r="M1113" s="31">
        <f t="shared" si="206"/>
        <v>0</v>
      </c>
      <c r="N1113" s="31">
        <f t="shared" si="207"/>
        <v>1102</v>
      </c>
      <c r="O1113">
        <v>5</v>
      </c>
      <c r="P1113" t="s">
        <v>57</v>
      </c>
      <c r="Q1113" t="s">
        <v>85</v>
      </c>
      <c r="R1113" t="s">
        <v>86</v>
      </c>
      <c r="S1113" s="31">
        <f t="shared" si="208"/>
        <v>165.29999999999998</v>
      </c>
    </row>
    <row r="1114" spans="3:19" x14ac:dyDescent="0.25">
      <c r="C1114" s="17" t="s">
        <v>12</v>
      </c>
      <c r="D1114" s="18" t="s">
        <v>71</v>
      </c>
      <c r="E1114" s="18">
        <v>44</v>
      </c>
      <c r="F1114" s="10">
        <v>71</v>
      </c>
      <c r="G1114" s="33">
        <f t="shared" si="210"/>
        <v>3124</v>
      </c>
      <c r="H1114" s="1" t="s">
        <v>97</v>
      </c>
      <c r="I1114" s="1">
        <v>43247</v>
      </c>
      <c r="J1114" t="s">
        <v>17</v>
      </c>
      <c r="K1114">
        <v>2018</v>
      </c>
      <c r="L1114" s="1">
        <v>43277</v>
      </c>
      <c r="M1114" s="31">
        <f t="shared" si="206"/>
        <v>0</v>
      </c>
      <c r="N1114" s="31">
        <f t="shared" si="207"/>
        <v>3124</v>
      </c>
      <c r="O1114">
        <v>3</v>
      </c>
      <c r="P1114" t="s">
        <v>55</v>
      </c>
      <c r="Q1114" t="s">
        <v>84</v>
      </c>
      <c r="R1114" t="s">
        <v>86</v>
      </c>
      <c r="S1114" s="31">
        <f t="shared" si="208"/>
        <v>468.59999999999997</v>
      </c>
    </row>
    <row r="1115" spans="3:19" x14ac:dyDescent="0.25">
      <c r="C1115" s="17" t="s">
        <v>12</v>
      </c>
      <c r="D1115" s="18" t="s">
        <v>71</v>
      </c>
      <c r="E1115" s="18">
        <v>44</v>
      </c>
      <c r="F1115" s="10">
        <v>5</v>
      </c>
      <c r="G1115" s="33">
        <f t="shared" si="210"/>
        <v>220</v>
      </c>
      <c r="H1115" s="1" t="s">
        <v>97</v>
      </c>
      <c r="I1115" s="1">
        <v>43247</v>
      </c>
      <c r="J1115" t="s">
        <v>17</v>
      </c>
      <c r="K1115">
        <v>2018</v>
      </c>
      <c r="L1115" s="1">
        <v>43277</v>
      </c>
      <c r="M1115" s="31">
        <f t="shared" si="206"/>
        <v>0</v>
      </c>
      <c r="N1115" s="31">
        <f t="shared" si="207"/>
        <v>220</v>
      </c>
      <c r="O1115">
        <v>5</v>
      </c>
      <c r="P1115" t="s">
        <v>57</v>
      </c>
      <c r="Q1115" t="s">
        <v>81</v>
      </c>
      <c r="R1115" t="s">
        <v>86</v>
      </c>
      <c r="S1115" s="31">
        <f t="shared" si="208"/>
        <v>11</v>
      </c>
    </row>
    <row r="1116" spans="3:19" x14ac:dyDescent="0.25">
      <c r="C1116" s="17" t="s">
        <v>4</v>
      </c>
      <c r="D1116" s="18" t="s">
        <v>71</v>
      </c>
      <c r="E1116" s="18">
        <v>38</v>
      </c>
      <c r="F1116" s="10">
        <v>43</v>
      </c>
      <c r="G1116" s="33">
        <f t="shared" si="210"/>
        <v>1634</v>
      </c>
      <c r="H1116" s="1" t="s">
        <v>96</v>
      </c>
      <c r="I1116" s="1">
        <v>43248</v>
      </c>
      <c r="J1116" t="s">
        <v>17</v>
      </c>
      <c r="K1116">
        <v>2018</v>
      </c>
      <c r="L1116" s="1">
        <v>43278</v>
      </c>
      <c r="M1116" s="31">
        <f t="shared" si="206"/>
        <v>0</v>
      </c>
      <c r="N1116" s="31">
        <f t="shared" si="207"/>
        <v>1634</v>
      </c>
      <c r="O1116">
        <v>3</v>
      </c>
      <c r="P1116" t="s">
        <v>55</v>
      </c>
      <c r="Q1116" t="s">
        <v>82</v>
      </c>
      <c r="R1116" t="s">
        <v>86</v>
      </c>
      <c r="S1116" s="31">
        <f t="shared" si="208"/>
        <v>245.1</v>
      </c>
    </row>
    <row r="1117" spans="3:19" x14ac:dyDescent="0.25">
      <c r="C1117" s="17" t="s">
        <v>12</v>
      </c>
      <c r="D1117" s="18" t="s">
        <v>71</v>
      </c>
      <c r="E1117" s="18">
        <v>44</v>
      </c>
      <c r="F1117" s="10">
        <v>67</v>
      </c>
      <c r="G1117" s="33">
        <f t="shared" si="210"/>
        <v>2948</v>
      </c>
      <c r="H1117" s="1" t="s">
        <v>96</v>
      </c>
      <c r="I1117" s="1">
        <v>43249</v>
      </c>
      <c r="J1117" t="s">
        <v>17</v>
      </c>
      <c r="K1117">
        <v>2018</v>
      </c>
      <c r="L1117" s="1">
        <v>43279</v>
      </c>
      <c r="M1117" s="31">
        <f t="shared" si="206"/>
        <v>0</v>
      </c>
      <c r="N1117" s="31">
        <f t="shared" si="207"/>
        <v>2948</v>
      </c>
      <c r="O1117">
        <v>3</v>
      </c>
      <c r="P1117" t="s">
        <v>55</v>
      </c>
      <c r="Q1117" t="s">
        <v>82</v>
      </c>
      <c r="R1117" t="s">
        <v>86</v>
      </c>
      <c r="S1117" s="31">
        <f t="shared" si="208"/>
        <v>442.2</v>
      </c>
    </row>
    <row r="1118" spans="3:19" x14ac:dyDescent="0.25">
      <c r="C1118" s="17" t="s">
        <v>9</v>
      </c>
      <c r="D1118" s="18" t="s">
        <v>70</v>
      </c>
      <c r="E1118" s="18">
        <v>35</v>
      </c>
      <c r="F1118" s="10">
        <v>65</v>
      </c>
      <c r="G1118" s="33">
        <v>2275</v>
      </c>
      <c r="H1118" s="1" t="s">
        <v>97</v>
      </c>
      <c r="I1118" s="1">
        <v>43249</v>
      </c>
      <c r="J1118" t="s">
        <v>17</v>
      </c>
      <c r="K1118">
        <v>2018</v>
      </c>
      <c r="L1118" s="1">
        <v>43279</v>
      </c>
      <c r="M1118" s="31">
        <f t="shared" si="206"/>
        <v>0</v>
      </c>
      <c r="N1118" s="31">
        <f t="shared" si="207"/>
        <v>2275</v>
      </c>
      <c r="O1118">
        <v>4</v>
      </c>
      <c r="P1118" t="s">
        <v>53</v>
      </c>
      <c r="Q1118" t="s">
        <v>85</v>
      </c>
      <c r="R1118" t="s">
        <v>86</v>
      </c>
      <c r="S1118" s="31">
        <f t="shared" si="208"/>
        <v>341.25</v>
      </c>
    </row>
    <row r="1119" spans="3:19" x14ac:dyDescent="0.25">
      <c r="C1119" s="17" t="s">
        <v>4</v>
      </c>
      <c r="D1119" s="18" t="s">
        <v>71</v>
      </c>
      <c r="E1119" s="18">
        <v>38</v>
      </c>
      <c r="F1119" s="10">
        <v>31</v>
      </c>
      <c r="G1119" s="33">
        <f>F1119*E1119</f>
        <v>1178</v>
      </c>
      <c r="H1119" s="1" t="s">
        <v>97</v>
      </c>
      <c r="I1119" s="1">
        <v>43249</v>
      </c>
      <c r="J1119" t="s">
        <v>17</v>
      </c>
      <c r="K1119">
        <v>2018</v>
      </c>
      <c r="L1119" s="1">
        <v>43279</v>
      </c>
      <c r="M1119" s="31">
        <f t="shared" si="206"/>
        <v>0</v>
      </c>
      <c r="N1119" s="31">
        <f t="shared" si="207"/>
        <v>1178</v>
      </c>
      <c r="O1119">
        <v>6</v>
      </c>
      <c r="P1119" t="s">
        <v>56</v>
      </c>
      <c r="Q1119" t="s">
        <v>84</v>
      </c>
      <c r="R1119" t="s">
        <v>86</v>
      </c>
      <c r="S1119" s="31">
        <f t="shared" si="208"/>
        <v>176.7</v>
      </c>
    </row>
    <row r="1120" spans="3:19" x14ac:dyDescent="0.25">
      <c r="C1120" s="17" t="s">
        <v>5</v>
      </c>
      <c r="D1120" s="18" t="s">
        <v>70</v>
      </c>
      <c r="E1120" s="18">
        <v>48</v>
      </c>
      <c r="F1120" s="10">
        <v>71</v>
      </c>
      <c r="G1120" s="33">
        <v>3408</v>
      </c>
      <c r="H1120" s="1" t="s">
        <v>94</v>
      </c>
      <c r="I1120" s="1">
        <v>43249</v>
      </c>
      <c r="J1120" t="s">
        <v>17</v>
      </c>
      <c r="K1120">
        <v>2018</v>
      </c>
      <c r="L1120" s="1">
        <v>43250</v>
      </c>
      <c r="M1120" s="31">
        <f t="shared" si="206"/>
        <v>170.4</v>
      </c>
      <c r="N1120" s="31">
        <f t="shared" si="207"/>
        <v>3237.6</v>
      </c>
      <c r="O1120">
        <v>6</v>
      </c>
      <c r="P1120" t="s">
        <v>56</v>
      </c>
      <c r="Q1120" t="s">
        <v>83</v>
      </c>
      <c r="R1120" t="s">
        <v>86</v>
      </c>
      <c r="S1120" s="31">
        <f t="shared" si="208"/>
        <v>511.2</v>
      </c>
    </row>
    <row r="1121" spans="3:19" x14ac:dyDescent="0.25">
      <c r="C1121" s="17" t="s">
        <v>11</v>
      </c>
      <c r="D1121" s="18" t="s">
        <v>70</v>
      </c>
      <c r="E1121" s="18">
        <v>21</v>
      </c>
      <c r="F1121" s="10">
        <v>61</v>
      </c>
      <c r="G1121" s="33">
        <v>1281</v>
      </c>
      <c r="H1121" s="1" t="s">
        <v>97</v>
      </c>
      <c r="I1121" s="1">
        <v>43249</v>
      </c>
      <c r="J1121" t="s">
        <v>17</v>
      </c>
      <c r="K1121">
        <v>2018</v>
      </c>
      <c r="L1121" s="1">
        <v>43279</v>
      </c>
      <c r="M1121" s="31">
        <f t="shared" si="206"/>
        <v>0</v>
      </c>
      <c r="N1121" s="31">
        <f t="shared" si="207"/>
        <v>1281</v>
      </c>
      <c r="O1121">
        <v>3</v>
      </c>
      <c r="P1121" t="s">
        <v>55</v>
      </c>
      <c r="Q1121" t="s">
        <v>84</v>
      </c>
      <c r="R1121" t="s">
        <v>86</v>
      </c>
      <c r="S1121" s="31">
        <f t="shared" si="208"/>
        <v>192.15</v>
      </c>
    </row>
    <row r="1122" spans="3:19" x14ac:dyDescent="0.25">
      <c r="C1122" s="17" t="s">
        <v>11</v>
      </c>
      <c r="D1122" s="18" t="s">
        <v>70</v>
      </c>
      <c r="E1122" s="18">
        <v>21</v>
      </c>
      <c r="F1122" s="10">
        <v>71</v>
      </c>
      <c r="G1122" s="33">
        <v>1491</v>
      </c>
      <c r="H1122" s="1" t="s">
        <v>96</v>
      </c>
      <c r="I1122" s="1">
        <v>43249</v>
      </c>
      <c r="J1122" t="s">
        <v>17</v>
      </c>
      <c r="K1122">
        <v>2018</v>
      </c>
      <c r="L1122" s="1">
        <v>43279</v>
      </c>
      <c r="M1122" s="31">
        <f t="shared" si="206"/>
        <v>0</v>
      </c>
      <c r="N1122" s="31">
        <f t="shared" si="207"/>
        <v>1491</v>
      </c>
      <c r="O1122">
        <v>5</v>
      </c>
      <c r="P1122" t="s">
        <v>57</v>
      </c>
      <c r="Q1122" t="s">
        <v>84</v>
      </c>
      <c r="R1122" t="s">
        <v>86</v>
      </c>
      <c r="S1122" s="31">
        <f t="shared" si="208"/>
        <v>223.65</v>
      </c>
    </row>
    <row r="1123" spans="3:19" x14ac:dyDescent="0.25">
      <c r="C1123" s="17" t="s">
        <v>4</v>
      </c>
      <c r="D1123" t="s">
        <v>71</v>
      </c>
      <c r="E1123" s="18">
        <v>38</v>
      </c>
      <c r="F1123" s="10">
        <v>49</v>
      </c>
      <c r="G1123" s="33">
        <f t="shared" ref="G1123:G1124" si="211">F1123*E1123</f>
        <v>1862</v>
      </c>
      <c r="H1123" s="1" t="s">
        <v>97</v>
      </c>
      <c r="I1123" s="1">
        <v>43250</v>
      </c>
      <c r="J1123" t="s">
        <v>17</v>
      </c>
      <c r="K1123">
        <v>2018</v>
      </c>
      <c r="L1123" s="1">
        <v>43280</v>
      </c>
      <c r="M1123" s="31">
        <f t="shared" si="206"/>
        <v>0</v>
      </c>
      <c r="N1123" s="31">
        <f t="shared" si="207"/>
        <v>1862</v>
      </c>
      <c r="O1123">
        <v>2</v>
      </c>
      <c r="P1123" t="s">
        <v>54</v>
      </c>
      <c r="Q1123" t="s">
        <v>82</v>
      </c>
      <c r="R1123" t="s">
        <v>86</v>
      </c>
      <c r="S1123" s="31">
        <f t="shared" si="208"/>
        <v>279.3</v>
      </c>
    </row>
    <row r="1124" spans="3:19" x14ac:dyDescent="0.25">
      <c r="C1124" s="17" t="s">
        <v>10</v>
      </c>
      <c r="D1124" s="18" t="s">
        <v>71</v>
      </c>
      <c r="E1124" s="18">
        <v>26</v>
      </c>
      <c r="F1124" s="10">
        <v>77</v>
      </c>
      <c r="G1124" s="33">
        <f t="shared" si="211"/>
        <v>2002</v>
      </c>
      <c r="H1124" s="1" t="s">
        <v>96</v>
      </c>
      <c r="I1124" s="1">
        <v>43250</v>
      </c>
      <c r="J1124" t="s">
        <v>17</v>
      </c>
      <c r="K1124">
        <v>2018</v>
      </c>
      <c r="L1124" s="1">
        <v>43280</v>
      </c>
      <c r="M1124" s="31">
        <f t="shared" si="206"/>
        <v>0</v>
      </c>
      <c r="N1124" s="31">
        <f t="shared" si="207"/>
        <v>2002</v>
      </c>
      <c r="O1124">
        <v>4</v>
      </c>
      <c r="P1124" t="s">
        <v>53</v>
      </c>
      <c r="Q1124" t="s">
        <v>85</v>
      </c>
      <c r="R1124" t="s">
        <v>86</v>
      </c>
      <c r="S1124" s="31">
        <f t="shared" si="208"/>
        <v>300.3</v>
      </c>
    </row>
    <row r="1125" spans="3:19" x14ac:dyDescent="0.25">
      <c r="C1125" s="17" t="s">
        <v>11</v>
      </c>
      <c r="D1125" t="s">
        <v>70</v>
      </c>
      <c r="E1125" s="18">
        <v>21</v>
      </c>
      <c r="F1125" s="10">
        <v>86</v>
      </c>
      <c r="G1125" s="33">
        <v>1806</v>
      </c>
      <c r="H1125" s="1" t="s">
        <v>97</v>
      </c>
      <c r="I1125" s="1">
        <v>43250</v>
      </c>
      <c r="J1125" t="s">
        <v>17</v>
      </c>
      <c r="K1125">
        <v>2018</v>
      </c>
      <c r="L1125" s="1">
        <v>43280</v>
      </c>
      <c r="M1125" s="31">
        <f t="shared" si="206"/>
        <v>0</v>
      </c>
      <c r="N1125" s="31">
        <f t="shared" si="207"/>
        <v>1806</v>
      </c>
      <c r="O1125">
        <v>2</v>
      </c>
      <c r="P1125" t="s">
        <v>54</v>
      </c>
      <c r="Q1125" t="s">
        <v>85</v>
      </c>
      <c r="R1125" t="s">
        <v>86</v>
      </c>
      <c r="S1125" s="31">
        <f t="shared" si="208"/>
        <v>270.89999999999998</v>
      </c>
    </row>
    <row r="1126" spans="3:19" x14ac:dyDescent="0.25">
      <c r="C1126" s="17" t="s">
        <v>9</v>
      </c>
      <c r="D1126" s="18" t="s">
        <v>70</v>
      </c>
      <c r="E1126" s="18">
        <v>35</v>
      </c>
      <c r="F1126" s="10">
        <v>17</v>
      </c>
      <c r="G1126" s="33">
        <v>595</v>
      </c>
      <c r="H1126" s="1" t="s">
        <v>97</v>
      </c>
      <c r="I1126" s="1">
        <v>43250</v>
      </c>
      <c r="J1126" t="s">
        <v>17</v>
      </c>
      <c r="K1126">
        <v>2018</v>
      </c>
      <c r="L1126" s="1">
        <v>43280</v>
      </c>
      <c r="M1126" s="31">
        <f t="shared" si="206"/>
        <v>0</v>
      </c>
      <c r="N1126" s="31">
        <f t="shared" si="207"/>
        <v>595</v>
      </c>
      <c r="O1126">
        <v>5</v>
      </c>
      <c r="P1126" t="s">
        <v>57</v>
      </c>
      <c r="Q1126" t="s">
        <v>82</v>
      </c>
      <c r="R1126" t="s">
        <v>86</v>
      </c>
      <c r="S1126" s="31">
        <f t="shared" si="208"/>
        <v>29.75</v>
      </c>
    </row>
    <row r="1127" spans="3:19" x14ac:dyDescent="0.25">
      <c r="C1127" s="17" t="s">
        <v>7</v>
      </c>
      <c r="D1127" s="18" t="s">
        <v>70</v>
      </c>
      <c r="E1127" s="18">
        <v>11</v>
      </c>
      <c r="F1127" s="10">
        <v>47</v>
      </c>
      <c r="G1127" s="33">
        <v>517</v>
      </c>
      <c r="H1127" s="1" t="s">
        <v>93</v>
      </c>
      <c r="I1127" s="1">
        <v>43251</v>
      </c>
      <c r="J1127" t="s">
        <v>17</v>
      </c>
      <c r="K1127">
        <v>2018</v>
      </c>
      <c r="L1127" s="1">
        <v>43252</v>
      </c>
      <c r="M1127" s="31">
        <f t="shared" si="206"/>
        <v>36.190000000000005</v>
      </c>
      <c r="N1127" s="31">
        <f t="shared" si="207"/>
        <v>480.81</v>
      </c>
      <c r="O1127">
        <v>6</v>
      </c>
      <c r="P1127" t="s">
        <v>56</v>
      </c>
      <c r="Q1127" t="s">
        <v>82</v>
      </c>
      <c r="R1127" t="s">
        <v>86</v>
      </c>
      <c r="S1127" s="31">
        <f t="shared" si="208"/>
        <v>25.85</v>
      </c>
    </row>
    <row r="1128" spans="3:19" x14ac:dyDescent="0.25">
      <c r="C1128" s="17" t="s">
        <v>11</v>
      </c>
      <c r="D1128" s="18" t="s">
        <v>70</v>
      </c>
      <c r="E1128" s="18">
        <v>21</v>
      </c>
      <c r="F1128" s="10">
        <v>58</v>
      </c>
      <c r="G1128" s="33">
        <v>1218</v>
      </c>
      <c r="H1128" s="1" t="s">
        <v>97</v>
      </c>
      <c r="I1128" s="1">
        <v>43252</v>
      </c>
      <c r="J1128" t="s">
        <v>21</v>
      </c>
      <c r="K1128">
        <v>2018</v>
      </c>
      <c r="L1128" s="1">
        <v>43282</v>
      </c>
      <c r="M1128" s="31">
        <f t="shared" si="206"/>
        <v>0</v>
      </c>
      <c r="N1128" s="31">
        <f t="shared" si="207"/>
        <v>1218</v>
      </c>
      <c r="O1128">
        <v>3</v>
      </c>
      <c r="P1128" t="s">
        <v>55</v>
      </c>
      <c r="Q1128" t="s">
        <v>84</v>
      </c>
      <c r="R1128" t="s">
        <v>86</v>
      </c>
      <c r="S1128" s="31">
        <f t="shared" si="208"/>
        <v>182.7</v>
      </c>
    </row>
    <row r="1129" spans="3:19" x14ac:dyDescent="0.25">
      <c r="C1129" s="17" t="s">
        <v>4</v>
      </c>
      <c r="D1129" s="18" t="s">
        <v>71</v>
      </c>
      <c r="E1129" s="18">
        <v>38</v>
      </c>
      <c r="F1129" s="10">
        <v>94</v>
      </c>
      <c r="G1129" s="33">
        <f>F1129*E1129</f>
        <v>3572</v>
      </c>
      <c r="H1129" s="1" t="s">
        <v>96</v>
      </c>
      <c r="I1129" s="1">
        <v>43252</v>
      </c>
      <c r="J1129" t="s">
        <v>21</v>
      </c>
      <c r="K1129">
        <v>2018</v>
      </c>
      <c r="L1129" s="1">
        <v>43282</v>
      </c>
      <c r="M1129" s="31">
        <f t="shared" si="206"/>
        <v>0</v>
      </c>
      <c r="N1129" s="31">
        <f t="shared" si="207"/>
        <v>3572</v>
      </c>
      <c r="O1129">
        <v>4</v>
      </c>
      <c r="P1129" t="s">
        <v>53</v>
      </c>
      <c r="Q1129" t="s">
        <v>83</v>
      </c>
      <c r="R1129" t="s">
        <v>86</v>
      </c>
      <c r="S1129" s="31">
        <f t="shared" si="208"/>
        <v>535.79999999999995</v>
      </c>
    </row>
    <row r="1130" spans="3:19" x14ac:dyDescent="0.25">
      <c r="C1130" s="17" t="s">
        <v>5</v>
      </c>
      <c r="D1130" s="18" t="s">
        <v>70</v>
      </c>
      <c r="E1130" s="18">
        <v>48</v>
      </c>
      <c r="F1130" s="10">
        <v>7</v>
      </c>
      <c r="G1130" s="33">
        <v>336</v>
      </c>
      <c r="H1130" s="1" t="s">
        <v>96</v>
      </c>
      <c r="I1130" s="1">
        <v>43252</v>
      </c>
      <c r="J1130" t="s">
        <v>21</v>
      </c>
      <c r="K1130">
        <v>2018</v>
      </c>
      <c r="L1130" s="1">
        <v>43282</v>
      </c>
      <c r="M1130" s="31">
        <f t="shared" si="206"/>
        <v>0</v>
      </c>
      <c r="N1130" s="31">
        <f t="shared" si="207"/>
        <v>336</v>
      </c>
      <c r="O1130">
        <v>5</v>
      </c>
      <c r="P1130" t="s">
        <v>57</v>
      </c>
      <c r="Q1130" t="s">
        <v>83</v>
      </c>
      <c r="R1130" t="s">
        <v>86</v>
      </c>
      <c r="S1130" s="31">
        <f t="shared" si="208"/>
        <v>16.8</v>
      </c>
    </row>
    <row r="1131" spans="3:19" x14ac:dyDescent="0.25">
      <c r="C1131" s="17" t="s">
        <v>10</v>
      </c>
      <c r="D1131" s="18" t="s">
        <v>71</v>
      </c>
      <c r="E1131" s="18">
        <v>26</v>
      </c>
      <c r="F1131" s="10">
        <v>49</v>
      </c>
      <c r="G1131" s="33">
        <f t="shared" ref="G1131:G1137" si="212">F1131*E1131</f>
        <v>1274</v>
      </c>
      <c r="H1131" s="1" t="s">
        <v>94</v>
      </c>
      <c r="I1131" s="1">
        <v>43253</v>
      </c>
      <c r="J1131" t="s">
        <v>21</v>
      </c>
      <c r="K1131">
        <v>2018</v>
      </c>
      <c r="L1131" s="1">
        <v>43254</v>
      </c>
      <c r="M1131" s="31">
        <f t="shared" si="206"/>
        <v>63.7</v>
      </c>
      <c r="N1131" s="31">
        <f t="shared" si="207"/>
        <v>1210.3</v>
      </c>
      <c r="O1131">
        <v>6</v>
      </c>
      <c r="P1131" t="s">
        <v>56</v>
      </c>
      <c r="Q1131" t="s">
        <v>84</v>
      </c>
      <c r="R1131" t="s">
        <v>86</v>
      </c>
      <c r="S1131" s="31">
        <f t="shared" si="208"/>
        <v>191.1</v>
      </c>
    </row>
    <row r="1132" spans="3:19" x14ac:dyDescent="0.25">
      <c r="C1132" s="17" t="s">
        <v>4</v>
      </c>
      <c r="D1132" s="18" t="s">
        <v>71</v>
      </c>
      <c r="E1132" s="18">
        <v>38</v>
      </c>
      <c r="F1132" s="10">
        <v>32</v>
      </c>
      <c r="G1132" s="33">
        <f t="shared" si="212"/>
        <v>1216</v>
      </c>
      <c r="H1132" s="1" t="s">
        <v>97</v>
      </c>
      <c r="I1132" s="1">
        <v>43253</v>
      </c>
      <c r="J1132" t="s">
        <v>21</v>
      </c>
      <c r="K1132">
        <v>2018</v>
      </c>
      <c r="L1132" s="1">
        <v>43283</v>
      </c>
      <c r="M1132" s="31">
        <f t="shared" si="206"/>
        <v>0</v>
      </c>
      <c r="N1132" s="31">
        <f t="shared" si="207"/>
        <v>1216</v>
      </c>
      <c r="O1132">
        <v>6</v>
      </c>
      <c r="P1132" t="s">
        <v>56</v>
      </c>
      <c r="Q1132" t="s">
        <v>85</v>
      </c>
      <c r="R1132" t="s">
        <v>86</v>
      </c>
      <c r="S1132" s="31">
        <f t="shared" si="208"/>
        <v>182.4</v>
      </c>
    </row>
    <row r="1133" spans="3:19" x14ac:dyDescent="0.25">
      <c r="C1133" s="17" t="s">
        <v>10</v>
      </c>
      <c r="D1133" s="18" t="s">
        <v>71</v>
      </c>
      <c r="E1133" s="18">
        <v>26</v>
      </c>
      <c r="F1133" s="10">
        <v>100</v>
      </c>
      <c r="G1133" s="33">
        <f t="shared" si="212"/>
        <v>2600</v>
      </c>
      <c r="H1133" s="1" t="s">
        <v>96</v>
      </c>
      <c r="I1133" s="1">
        <v>43253</v>
      </c>
      <c r="J1133" t="s">
        <v>21</v>
      </c>
      <c r="K1133">
        <v>2018</v>
      </c>
      <c r="L1133" s="1">
        <v>43283</v>
      </c>
      <c r="M1133" s="31">
        <f t="shared" si="206"/>
        <v>0</v>
      </c>
      <c r="N1133" s="31">
        <f t="shared" si="207"/>
        <v>2600</v>
      </c>
      <c r="O1133">
        <v>6</v>
      </c>
      <c r="P1133" t="s">
        <v>56</v>
      </c>
      <c r="Q1133" t="s">
        <v>81</v>
      </c>
      <c r="R1133" t="s">
        <v>86</v>
      </c>
      <c r="S1133" s="31">
        <f t="shared" si="208"/>
        <v>390</v>
      </c>
    </row>
    <row r="1134" spans="3:19" x14ac:dyDescent="0.25">
      <c r="C1134" s="17" t="s">
        <v>4</v>
      </c>
      <c r="D1134" s="18" t="s">
        <v>71</v>
      </c>
      <c r="E1134" s="18">
        <v>38</v>
      </c>
      <c r="F1134" s="10">
        <v>91</v>
      </c>
      <c r="G1134" s="33">
        <f t="shared" si="212"/>
        <v>3458</v>
      </c>
      <c r="H1134" s="1" t="s">
        <v>96</v>
      </c>
      <c r="I1134" s="1">
        <v>43253</v>
      </c>
      <c r="J1134" t="s">
        <v>21</v>
      </c>
      <c r="K1134">
        <v>2018</v>
      </c>
      <c r="L1134" s="1">
        <v>43283</v>
      </c>
      <c r="M1134" s="31">
        <f t="shared" si="206"/>
        <v>0</v>
      </c>
      <c r="N1134" s="31">
        <f t="shared" si="207"/>
        <v>3458</v>
      </c>
      <c r="O1134">
        <v>5</v>
      </c>
      <c r="P1134" t="s">
        <v>57</v>
      </c>
      <c r="Q1134" t="s">
        <v>84</v>
      </c>
      <c r="R1134" t="s">
        <v>86</v>
      </c>
      <c r="S1134" s="31">
        <f t="shared" si="208"/>
        <v>518.69999999999993</v>
      </c>
    </row>
    <row r="1135" spans="3:19" x14ac:dyDescent="0.25">
      <c r="C1135" s="17" t="s">
        <v>12</v>
      </c>
      <c r="D1135" s="18" t="s">
        <v>71</v>
      </c>
      <c r="E1135" s="18">
        <v>44</v>
      </c>
      <c r="F1135" s="10">
        <v>85</v>
      </c>
      <c r="G1135" s="33">
        <f t="shared" si="212"/>
        <v>3740</v>
      </c>
      <c r="H1135" s="1" t="s">
        <v>96</v>
      </c>
      <c r="I1135" s="1">
        <v>43254</v>
      </c>
      <c r="J1135" t="s">
        <v>21</v>
      </c>
      <c r="K1135">
        <v>2018</v>
      </c>
      <c r="L1135" s="1">
        <v>43284</v>
      </c>
      <c r="M1135" s="31">
        <f t="shared" si="206"/>
        <v>0</v>
      </c>
      <c r="N1135" s="31">
        <f t="shared" si="207"/>
        <v>3740</v>
      </c>
      <c r="O1135">
        <v>3</v>
      </c>
      <c r="P1135" t="s">
        <v>55</v>
      </c>
      <c r="Q1135" t="s">
        <v>82</v>
      </c>
      <c r="R1135" t="s">
        <v>86</v>
      </c>
      <c r="S1135" s="31">
        <f t="shared" si="208"/>
        <v>561</v>
      </c>
    </row>
    <row r="1136" spans="3:19" x14ac:dyDescent="0.25">
      <c r="C1136" s="17" t="s">
        <v>6</v>
      </c>
      <c r="D1136" s="18" t="s">
        <v>71</v>
      </c>
      <c r="E1136" s="18">
        <v>26</v>
      </c>
      <c r="F1136" s="10">
        <v>45</v>
      </c>
      <c r="G1136" s="33">
        <f t="shared" si="212"/>
        <v>1170</v>
      </c>
      <c r="H1136" s="1" t="s">
        <v>97</v>
      </c>
      <c r="I1136" s="1">
        <v>43255</v>
      </c>
      <c r="J1136" t="s">
        <v>21</v>
      </c>
      <c r="K1136">
        <v>2018</v>
      </c>
      <c r="L1136" s="1">
        <v>43285</v>
      </c>
      <c r="M1136" s="31">
        <f t="shared" si="206"/>
        <v>0</v>
      </c>
      <c r="N1136" s="31">
        <f t="shared" si="207"/>
        <v>1170</v>
      </c>
      <c r="O1136">
        <v>5</v>
      </c>
      <c r="P1136" t="s">
        <v>57</v>
      </c>
      <c r="Q1136" t="s">
        <v>83</v>
      </c>
      <c r="R1136" t="s">
        <v>86</v>
      </c>
      <c r="S1136" s="31">
        <f t="shared" si="208"/>
        <v>175.5</v>
      </c>
    </row>
    <row r="1137" spans="3:19" x14ac:dyDescent="0.25">
      <c r="C1137" s="17" t="s">
        <v>4</v>
      </c>
      <c r="D1137" s="18" t="s">
        <v>71</v>
      </c>
      <c r="E1137" s="18">
        <v>38</v>
      </c>
      <c r="F1137" s="10">
        <v>99</v>
      </c>
      <c r="G1137" s="33">
        <f t="shared" si="212"/>
        <v>3762</v>
      </c>
      <c r="H1137" s="1" t="s">
        <v>97</v>
      </c>
      <c r="I1137" s="1">
        <v>43255</v>
      </c>
      <c r="J1137" t="s">
        <v>21</v>
      </c>
      <c r="K1137">
        <v>2018</v>
      </c>
      <c r="L1137" s="1">
        <v>43285</v>
      </c>
      <c r="M1137" s="31">
        <f t="shared" si="206"/>
        <v>0</v>
      </c>
      <c r="N1137" s="31">
        <f t="shared" si="207"/>
        <v>3762</v>
      </c>
      <c r="O1137">
        <v>4</v>
      </c>
      <c r="P1137" t="s">
        <v>53</v>
      </c>
      <c r="Q1137" t="s">
        <v>85</v>
      </c>
      <c r="R1137" t="s">
        <v>86</v>
      </c>
      <c r="S1137" s="31">
        <f t="shared" si="208"/>
        <v>564.29999999999995</v>
      </c>
    </row>
    <row r="1138" spans="3:19" x14ac:dyDescent="0.25">
      <c r="C1138" s="17" t="s">
        <v>9</v>
      </c>
      <c r="D1138" s="18" t="s">
        <v>70</v>
      </c>
      <c r="E1138" s="18">
        <v>35</v>
      </c>
      <c r="F1138" s="10">
        <v>75</v>
      </c>
      <c r="G1138" s="33">
        <v>2625</v>
      </c>
      <c r="H1138" s="1" t="s">
        <v>96</v>
      </c>
      <c r="I1138" s="1">
        <v>43255</v>
      </c>
      <c r="J1138" t="s">
        <v>21</v>
      </c>
      <c r="K1138">
        <v>2018</v>
      </c>
      <c r="L1138" s="1">
        <v>43285</v>
      </c>
      <c r="M1138" s="31">
        <f t="shared" si="206"/>
        <v>0</v>
      </c>
      <c r="N1138" s="31">
        <f t="shared" si="207"/>
        <v>2625</v>
      </c>
      <c r="O1138">
        <v>3</v>
      </c>
      <c r="P1138" t="s">
        <v>55</v>
      </c>
      <c r="Q1138" t="s">
        <v>83</v>
      </c>
      <c r="R1138" t="s">
        <v>86</v>
      </c>
      <c r="S1138" s="31">
        <f t="shared" si="208"/>
        <v>393.75</v>
      </c>
    </row>
    <row r="1139" spans="3:19" x14ac:dyDescent="0.25">
      <c r="C1139" s="17" t="s">
        <v>8</v>
      </c>
      <c r="D1139" s="18" t="s">
        <v>70</v>
      </c>
      <c r="E1139" s="18">
        <v>44</v>
      </c>
      <c r="F1139" s="10">
        <v>95</v>
      </c>
      <c r="G1139" s="33">
        <v>4180</v>
      </c>
      <c r="H1139" s="1" t="s">
        <v>94</v>
      </c>
      <c r="I1139" s="1">
        <v>43257</v>
      </c>
      <c r="J1139" t="s">
        <v>21</v>
      </c>
      <c r="K1139">
        <v>2018</v>
      </c>
      <c r="L1139" s="1">
        <v>43258</v>
      </c>
      <c r="M1139" s="31">
        <f t="shared" si="206"/>
        <v>209</v>
      </c>
      <c r="N1139" s="31">
        <f t="shared" si="207"/>
        <v>3971</v>
      </c>
      <c r="O1139">
        <v>5</v>
      </c>
      <c r="P1139" t="s">
        <v>57</v>
      </c>
      <c r="Q1139" t="s">
        <v>83</v>
      </c>
      <c r="R1139" t="s">
        <v>86</v>
      </c>
      <c r="S1139" s="31">
        <f t="shared" si="208"/>
        <v>627</v>
      </c>
    </row>
    <row r="1140" spans="3:19" x14ac:dyDescent="0.25">
      <c r="C1140" s="17" t="s">
        <v>7</v>
      </c>
      <c r="D1140" s="18" t="s">
        <v>70</v>
      </c>
      <c r="E1140" s="18">
        <v>11</v>
      </c>
      <c r="F1140" s="10">
        <v>47</v>
      </c>
      <c r="G1140" s="33">
        <v>517</v>
      </c>
      <c r="H1140" s="1" t="s">
        <v>97</v>
      </c>
      <c r="I1140" s="1">
        <v>43258</v>
      </c>
      <c r="J1140" t="s">
        <v>21</v>
      </c>
      <c r="K1140">
        <v>2018</v>
      </c>
      <c r="L1140" s="1">
        <v>43288</v>
      </c>
      <c r="M1140" s="31">
        <f t="shared" si="206"/>
        <v>0</v>
      </c>
      <c r="N1140" s="31">
        <f t="shared" si="207"/>
        <v>517</v>
      </c>
      <c r="O1140">
        <v>3</v>
      </c>
      <c r="P1140" t="s">
        <v>55</v>
      </c>
      <c r="Q1140" t="s">
        <v>81</v>
      </c>
      <c r="R1140" t="s">
        <v>86</v>
      </c>
      <c r="S1140" s="31">
        <f t="shared" si="208"/>
        <v>25.85</v>
      </c>
    </row>
    <row r="1141" spans="3:19" x14ac:dyDescent="0.25">
      <c r="C1141" s="17" t="s">
        <v>9</v>
      </c>
      <c r="D1141" s="18" t="s">
        <v>70</v>
      </c>
      <c r="E1141" s="18">
        <v>35</v>
      </c>
      <c r="F1141" s="10">
        <v>10</v>
      </c>
      <c r="G1141" s="33">
        <v>350</v>
      </c>
      <c r="H1141" s="1" t="s">
        <v>97</v>
      </c>
      <c r="I1141" s="1">
        <v>43258</v>
      </c>
      <c r="J1141" t="s">
        <v>21</v>
      </c>
      <c r="K1141">
        <v>2018</v>
      </c>
      <c r="L1141" s="1">
        <v>43288</v>
      </c>
      <c r="M1141" s="31">
        <f t="shared" si="206"/>
        <v>0</v>
      </c>
      <c r="N1141" s="31">
        <f t="shared" si="207"/>
        <v>350</v>
      </c>
      <c r="O1141">
        <v>4</v>
      </c>
      <c r="P1141" t="s">
        <v>53</v>
      </c>
      <c r="Q1141" t="s">
        <v>85</v>
      </c>
      <c r="R1141" t="s">
        <v>86</v>
      </c>
      <c r="S1141" s="31">
        <f t="shared" si="208"/>
        <v>17.5</v>
      </c>
    </row>
    <row r="1142" spans="3:19" x14ac:dyDescent="0.25">
      <c r="C1142" s="17" t="s">
        <v>5</v>
      </c>
      <c r="D1142" t="s">
        <v>70</v>
      </c>
      <c r="E1142" s="18">
        <v>48</v>
      </c>
      <c r="F1142" s="10">
        <v>22</v>
      </c>
      <c r="G1142" s="33">
        <v>1056</v>
      </c>
      <c r="H1142" s="1" t="s">
        <v>97</v>
      </c>
      <c r="I1142" s="1">
        <v>43258</v>
      </c>
      <c r="J1142" t="s">
        <v>21</v>
      </c>
      <c r="K1142">
        <v>2018</v>
      </c>
      <c r="L1142" s="1">
        <v>43288</v>
      </c>
      <c r="M1142" s="31">
        <f t="shared" si="206"/>
        <v>0</v>
      </c>
      <c r="N1142" s="31">
        <f t="shared" si="207"/>
        <v>1056</v>
      </c>
      <c r="O1142">
        <v>2</v>
      </c>
      <c r="P1142" t="s">
        <v>54</v>
      </c>
      <c r="Q1142" t="s">
        <v>84</v>
      </c>
      <c r="R1142" t="s">
        <v>86</v>
      </c>
      <c r="S1142" s="31">
        <f t="shared" si="208"/>
        <v>158.4</v>
      </c>
    </row>
    <row r="1143" spans="3:19" x14ac:dyDescent="0.25">
      <c r="C1143" s="17" t="s">
        <v>10</v>
      </c>
      <c r="D1143" s="18" t="s">
        <v>71</v>
      </c>
      <c r="E1143" s="18">
        <v>26</v>
      </c>
      <c r="F1143" s="10">
        <v>29</v>
      </c>
      <c r="G1143" s="33">
        <f t="shared" ref="G1143:G1144" si="213">F1143*E1143</f>
        <v>754</v>
      </c>
      <c r="H1143" s="1" t="s">
        <v>97</v>
      </c>
      <c r="I1143" s="1">
        <v>43259</v>
      </c>
      <c r="J1143" t="s">
        <v>21</v>
      </c>
      <c r="K1143">
        <v>2018</v>
      </c>
      <c r="L1143" s="1">
        <v>43289</v>
      </c>
      <c r="M1143" s="31">
        <f t="shared" si="206"/>
        <v>0</v>
      </c>
      <c r="N1143" s="31">
        <f t="shared" si="207"/>
        <v>754</v>
      </c>
      <c r="O1143">
        <v>4</v>
      </c>
      <c r="P1143" t="s">
        <v>53</v>
      </c>
      <c r="Q1143" t="s">
        <v>82</v>
      </c>
      <c r="R1143" t="s">
        <v>86</v>
      </c>
      <c r="S1143" s="31">
        <f t="shared" si="208"/>
        <v>37.700000000000003</v>
      </c>
    </row>
    <row r="1144" spans="3:19" x14ac:dyDescent="0.25">
      <c r="C1144" s="17" t="s">
        <v>4</v>
      </c>
      <c r="D1144" s="18" t="s">
        <v>71</v>
      </c>
      <c r="E1144" s="18">
        <v>38</v>
      </c>
      <c r="F1144" s="10">
        <v>72</v>
      </c>
      <c r="G1144" s="33">
        <f t="shared" si="213"/>
        <v>2736</v>
      </c>
      <c r="H1144" s="1" t="s">
        <v>97</v>
      </c>
      <c r="I1144" s="1">
        <v>43259</v>
      </c>
      <c r="J1144" t="s">
        <v>21</v>
      </c>
      <c r="K1144">
        <v>2018</v>
      </c>
      <c r="L1144" s="1">
        <v>43289</v>
      </c>
      <c r="M1144" s="31">
        <f t="shared" si="206"/>
        <v>0</v>
      </c>
      <c r="N1144" s="31">
        <f t="shared" si="207"/>
        <v>2736</v>
      </c>
      <c r="O1144">
        <v>5</v>
      </c>
      <c r="P1144" t="s">
        <v>57</v>
      </c>
      <c r="Q1144" t="s">
        <v>81</v>
      </c>
      <c r="R1144" t="s">
        <v>86</v>
      </c>
      <c r="S1144" s="31">
        <f t="shared" si="208"/>
        <v>410.4</v>
      </c>
    </row>
    <row r="1145" spans="3:19" x14ac:dyDescent="0.25">
      <c r="C1145" s="17" t="s">
        <v>11</v>
      </c>
      <c r="D1145" s="18" t="s">
        <v>70</v>
      </c>
      <c r="E1145" s="18">
        <v>21</v>
      </c>
      <c r="F1145" s="10">
        <v>78</v>
      </c>
      <c r="G1145" s="33">
        <v>1638</v>
      </c>
      <c r="H1145" s="1" t="s">
        <v>94</v>
      </c>
      <c r="I1145" s="1">
        <v>43259</v>
      </c>
      <c r="J1145" t="s">
        <v>21</v>
      </c>
      <c r="K1145">
        <v>2018</v>
      </c>
      <c r="L1145" s="1">
        <v>43260</v>
      </c>
      <c r="M1145" s="31">
        <f t="shared" si="206"/>
        <v>81.900000000000006</v>
      </c>
      <c r="N1145" s="31">
        <f t="shared" si="207"/>
        <v>1556.1</v>
      </c>
      <c r="O1145">
        <v>4</v>
      </c>
      <c r="P1145" t="s">
        <v>53</v>
      </c>
      <c r="Q1145" t="s">
        <v>85</v>
      </c>
      <c r="R1145" t="s">
        <v>86</v>
      </c>
      <c r="S1145" s="31">
        <f t="shared" si="208"/>
        <v>245.7</v>
      </c>
    </row>
    <row r="1146" spans="3:19" x14ac:dyDescent="0.25">
      <c r="C1146" s="17" t="s">
        <v>7</v>
      </c>
      <c r="D1146" s="18" t="s">
        <v>70</v>
      </c>
      <c r="E1146" s="18">
        <v>11</v>
      </c>
      <c r="F1146" s="10">
        <v>51</v>
      </c>
      <c r="G1146" s="33">
        <v>561</v>
      </c>
      <c r="H1146" s="1" t="s">
        <v>94</v>
      </c>
      <c r="I1146" s="1">
        <v>43259</v>
      </c>
      <c r="J1146" t="s">
        <v>21</v>
      </c>
      <c r="K1146">
        <v>2018</v>
      </c>
      <c r="L1146" s="1">
        <v>43260</v>
      </c>
      <c r="M1146" s="31">
        <f t="shared" si="206"/>
        <v>28.05</v>
      </c>
      <c r="N1146" s="31">
        <f t="shared" si="207"/>
        <v>532.95000000000005</v>
      </c>
      <c r="O1146">
        <v>6</v>
      </c>
      <c r="P1146" t="s">
        <v>56</v>
      </c>
      <c r="Q1146" t="s">
        <v>84</v>
      </c>
      <c r="R1146" t="s">
        <v>86</v>
      </c>
      <c r="S1146" s="31">
        <f t="shared" si="208"/>
        <v>28.05</v>
      </c>
    </row>
    <row r="1147" spans="3:19" x14ac:dyDescent="0.25">
      <c r="C1147" s="17" t="s">
        <v>11</v>
      </c>
      <c r="D1147" s="18" t="s">
        <v>70</v>
      </c>
      <c r="E1147" s="18">
        <v>21</v>
      </c>
      <c r="F1147" s="10">
        <v>26</v>
      </c>
      <c r="G1147" s="33">
        <v>546</v>
      </c>
      <c r="H1147" s="1" t="s">
        <v>97</v>
      </c>
      <c r="I1147" s="1">
        <v>43260</v>
      </c>
      <c r="J1147" t="s">
        <v>21</v>
      </c>
      <c r="K1147">
        <v>2018</v>
      </c>
      <c r="L1147" s="1">
        <v>43290</v>
      </c>
      <c r="M1147" s="31">
        <f t="shared" si="206"/>
        <v>0</v>
      </c>
      <c r="N1147" s="31">
        <f t="shared" si="207"/>
        <v>546</v>
      </c>
      <c r="O1147">
        <v>6</v>
      </c>
      <c r="P1147" t="s">
        <v>56</v>
      </c>
      <c r="Q1147" t="s">
        <v>85</v>
      </c>
      <c r="R1147" t="s">
        <v>86</v>
      </c>
      <c r="S1147" s="31">
        <f t="shared" si="208"/>
        <v>27.3</v>
      </c>
    </row>
    <row r="1148" spans="3:19" x14ac:dyDescent="0.25">
      <c r="C1148" s="17" t="s">
        <v>6</v>
      </c>
      <c r="D1148" s="18" t="s">
        <v>71</v>
      </c>
      <c r="E1148" s="18">
        <v>26</v>
      </c>
      <c r="F1148" s="10">
        <v>37</v>
      </c>
      <c r="G1148" s="33">
        <f>F1148*E1148</f>
        <v>962</v>
      </c>
      <c r="H1148" s="1" t="s">
        <v>96</v>
      </c>
      <c r="I1148" s="1">
        <v>43260</v>
      </c>
      <c r="J1148" t="s">
        <v>21</v>
      </c>
      <c r="K1148">
        <v>2018</v>
      </c>
      <c r="L1148" s="1">
        <v>43290</v>
      </c>
      <c r="M1148" s="31">
        <f t="shared" si="206"/>
        <v>0</v>
      </c>
      <c r="N1148" s="31">
        <f t="shared" si="207"/>
        <v>962</v>
      </c>
      <c r="O1148">
        <v>4</v>
      </c>
      <c r="P1148" t="s">
        <v>53</v>
      </c>
      <c r="Q1148" t="s">
        <v>84</v>
      </c>
      <c r="R1148" t="s">
        <v>86</v>
      </c>
      <c r="S1148" s="31">
        <f t="shared" si="208"/>
        <v>48.1</v>
      </c>
    </row>
    <row r="1149" spans="3:19" x14ac:dyDescent="0.25">
      <c r="C1149" s="17" t="s">
        <v>9</v>
      </c>
      <c r="D1149" s="18" t="s">
        <v>70</v>
      </c>
      <c r="E1149" s="18">
        <v>35</v>
      </c>
      <c r="F1149" s="10">
        <v>67</v>
      </c>
      <c r="G1149" s="33">
        <v>2345</v>
      </c>
      <c r="H1149" s="1" t="s">
        <v>93</v>
      </c>
      <c r="I1149" s="1">
        <v>43261</v>
      </c>
      <c r="J1149" t="s">
        <v>21</v>
      </c>
      <c r="K1149">
        <v>2018</v>
      </c>
      <c r="L1149" s="1">
        <v>43262</v>
      </c>
      <c r="M1149" s="31">
        <f t="shared" si="206"/>
        <v>164.15</v>
      </c>
      <c r="N1149" s="31">
        <f t="shared" si="207"/>
        <v>2180.85</v>
      </c>
      <c r="O1149">
        <v>5</v>
      </c>
      <c r="P1149" t="s">
        <v>57</v>
      </c>
      <c r="Q1149" t="s">
        <v>81</v>
      </c>
      <c r="R1149" t="s">
        <v>86</v>
      </c>
      <c r="S1149" s="31">
        <f t="shared" si="208"/>
        <v>351.75</v>
      </c>
    </row>
    <row r="1150" spans="3:19" x14ac:dyDescent="0.25">
      <c r="C1150" s="17" t="s">
        <v>9</v>
      </c>
      <c r="D1150" s="18" t="s">
        <v>70</v>
      </c>
      <c r="E1150" s="18">
        <v>35</v>
      </c>
      <c r="F1150" s="10">
        <v>44</v>
      </c>
      <c r="G1150" s="33">
        <v>1540</v>
      </c>
      <c r="H1150" s="1" t="s">
        <v>97</v>
      </c>
      <c r="I1150" s="1">
        <v>43261</v>
      </c>
      <c r="J1150" t="s">
        <v>21</v>
      </c>
      <c r="K1150">
        <v>2018</v>
      </c>
      <c r="L1150" s="1">
        <v>43291</v>
      </c>
      <c r="M1150" s="31">
        <f t="shared" si="206"/>
        <v>0</v>
      </c>
      <c r="N1150" s="31">
        <f t="shared" si="207"/>
        <v>1540</v>
      </c>
      <c r="O1150">
        <v>5</v>
      </c>
      <c r="P1150" t="s">
        <v>57</v>
      </c>
      <c r="Q1150" t="s">
        <v>84</v>
      </c>
      <c r="R1150" t="s">
        <v>86</v>
      </c>
      <c r="S1150" s="31">
        <f t="shared" si="208"/>
        <v>231</v>
      </c>
    </row>
    <row r="1151" spans="3:19" x14ac:dyDescent="0.25">
      <c r="C1151" s="17" t="s">
        <v>7</v>
      </c>
      <c r="D1151" s="18" t="s">
        <v>70</v>
      </c>
      <c r="E1151" s="18">
        <v>11</v>
      </c>
      <c r="F1151" s="10">
        <v>6</v>
      </c>
      <c r="G1151" s="33">
        <v>66</v>
      </c>
      <c r="H1151" s="1" t="s">
        <v>96</v>
      </c>
      <c r="I1151" s="1">
        <v>43261</v>
      </c>
      <c r="J1151" t="s">
        <v>21</v>
      </c>
      <c r="K1151">
        <v>2018</v>
      </c>
      <c r="L1151" s="1">
        <v>43291</v>
      </c>
      <c r="M1151" s="31">
        <f t="shared" si="206"/>
        <v>0</v>
      </c>
      <c r="N1151" s="31">
        <f t="shared" si="207"/>
        <v>66</v>
      </c>
      <c r="O1151">
        <v>5</v>
      </c>
      <c r="P1151" t="s">
        <v>57</v>
      </c>
      <c r="Q1151" t="s">
        <v>81</v>
      </c>
      <c r="R1151" t="s">
        <v>86</v>
      </c>
      <c r="S1151" s="31">
        <f t="shared" si="208"/>
        <v>3.3000000000000003</v>
      </c>
    </row>
    <row r="1152" spans="3:19" x14ac:dyDescent="0.25">
      <c r="C1152" s="17" t="s">
        <v>6</v>
      </c>
      <c r="D1152" s="18" t="s">
        <v>71</v>
      </c>
      <c r="E1152" s="18">
        <v>26</v>
      </c>
      <c r="F1152" s="10">
        <v>79</v>
      </c>
      <c r="G1152" s="33">
        <f>F1152*E1152</f>
        <v>2054</v>
      </c>
      <c r="H1152" s="1" t="s">
        <v>97</v>
      </c>
      <c r="I1152" s="1">
        <v>43263</v>
      </c>
      <c r="J1152" t="s">
        <v>21</v>
      </c>
      <c r="K1152">
        <v>2018</v>
      </c>
      <c r="L1152" s="1">
        <v>43293</v>
      </c>
      <c r="M1152" s="31">
        <f t="shared" si="206"/>
        <v>0</v>
      </c>
      <c r="N1152" s="31">
        <f t="shared" si="207"/>
        <v>2054</v>
      </c>
      <c r="O1152">
        <v>6</v>
      </c>
      <c r="P1152" t="s">
        <v>56</v>
      </c>
      <c r="Q1152" t="s">
        <v>83</v>
      </c>
      <c r="R1152" t="s">
        <v>86</v>
      </c>
      <c r="S1152" s="31">
        <f t="shared" si="208"/>
        <v>308.09999999999997</v>
      </c>
    </row>
    <row r="1153" spans="3:19" x14ac:dyDescent="0.25">
      <c r="C1153" s="17" t="s">
        <v>11</v>
      </c>
      <c r="D1153" t="s">
        <v>70</v>
      </c>
      <c r="E1153" s="18">
        <v>21</v>
      </c>
      <c r="F1153" s="10">
        <v>59</v>
      </c>
      <c r="G1153" s="33">
        <v>1239</v>
      </c>
      <c r="H1153" s="1" t="s">
        <v>97</v>
      </c>
      <c r="I1153" s="1">
        <v>43263</v>
      </c>
      <c r="J1153" t="s">
        <v>21</v>
      </c>
      <c r="K1153">
        <v>2018</v>
      </c>
      <c r="L1153" s="1">
        <v>43293</v>
      </c>
      <c r="M1153" s="31">
        <f t="shared" si="206"/>
        <v>0</v>
      </c>
      <c r="N1153" s="31">
        <f t="shared" si="207"/>
        <v>1239</v>
      </c>
      <c r="O1153">
        <v>2</v>
      </c>
      <c r="P1153" t="s">
        <v>54</v>
      </c>
      <c r="Q1153" t="s">
        <v>82</v>
      </c>
      <c r="R1153" t="s">
        <v>86</v>
      </c>
      <c r="S1153" s="31">
        <f t="shared" si="208"/>
        <v>185.85</v>
      </c>
    </row>
    <row r="1154" spans="3:19" x14ac:dyDescent="0.25">
      <c r="C1154" s="17" t="s">
        <v>4</v>
      </c>
      <c r="D1154" s="18" t="s">
        <v>71</v>
      </c>
      <c r="E1154" s="18">
        <v>38</v>
      </c>
      <c r="F1154" s="10">
        <v>33</v>
      </c>
      <c r="G1154" s="33">
        <f t="shared" ref="G1154:G1155" si="214">F1154*E1154</f>
        <v>1254</v>
      </c>
      <c r="H1154" s="1" t="s">
        <v>93</v>
      </c>
      <c r="I1154" s="1">
        <v>43263</v>
      </c>
      <c r="J1154" t="s">
        <v>21</v>
      </c>
      <c r="K1154">
        <v>2018</v>
      </c>
      <c r="L1154" s="1">
        <v>43264</v>
      </c>
      <c r="M1154" s="31">
        <f t="shared" si="206"/>
        <v>87.780000000000015</v>
      </c>
      <c r="N1154" s="31">
        <f t="shared" si="207"/>
        <v>1166.22</v>
      </c>
      <c r="O1154">
        <v>3</v>
      </c>
      <c r="P1154" t="s">
        <v>55</v>
      </c>
      <c r="Q1154" t="s">
        <v>85</v>
      </c>
      <c r="R1154" t="s">
        <v>86</v>
      </c>
      <c r="S1154" s="31">
        <f t="shared" si="208"/>
        <v>188.1</v>
      </c>
    </row>
    <row r="1155" spans="3:19" x14ac:dyDescent="0.25">
      <c r="C1155" s="17" t="s">
        <v>4</v>
      </c>
      <c r="D1155" s="18" t="s">
        <v>71</v>
      </c>
      <c r="E1155" s="18">
        <v>38</v>
      </c>
      <c r="F1155" s="10">
        <v>64</v>
      </c>
      <c r="G1155" s="33">
        <f t="shared" si="214"/>
        <v>2432</v>
      </c>
      <c r="H1155" s="1" t="s">
        <v>96</v>
      </c>
      <c r="I1155" s="1">
        <v>43263</v>
      </c>
      <c r="J1155" t="s">
        <v>21</v>
      </c>
      <c r="K1155">
        <v>2018</v>
      </c>
      <c r="L1155" s="1">
        <v>43293</v>
      </c>
      <c r="M1155" s="31">
        <f t="shared" si="206"/>
        <v>0</v>
      </c>
      <c r="N1155" s="31">
        <f t="shared" si="207"/>
        <v>2432</v>
      </c>
      <c r="O1155">
        <v>4</v>
      </c>
      <c r="P1155" t="s">
        <v>53</v>
      </c>
      <c r="Q1155" t="s">
        <v>83</v>
      </c>
      <c r="R1155" t="s">
        <v>86</v>
      </c>
      <c r="S1155" s="31">
        <f t="shared" si="208"/>
        <v>364.8</v>
      </c>
    </row>
    <row r="1156" spans="3:19" x14ac:dyDescent="0.25">
      <c r="C1156" s="17" t="s">
        <v>5</v>
      </c>
      <c r="D1156" t="s">
        <v>70</v>
      </c>
      <c r="E1156" s="18">
        <v>48</v>
      </c>
      <c r="F1156" s="10">
        <v>93</v>
      </c>
      <c r="G1156" s="33">
        <v>4464</v>
      </c>
      <c r="H1156" s="1" t="s">
        <v>97</v>
      </c>
      <c r="I1156" s="1">
        <v>43264</v>
      </c>
      <c r="J1156" t="s">
        <v>21</v>
      </c>
      <c r="K1156">
        <v>2018</v>
      </c>
      <c r="L1156" s="1">
        <v>43294</v>
      </c>
      <c r="M1156" s="31">
        <f t="shared" ref="M1156:M1219" si="215">ABS(IF(H1156="Cartão à vista",G1156*(-5%),IF(H1156="À vista boleto",G1156*(-7%),0)))</f>
        <v>0</v>
      </c>
      <c r="N1156" s="31">
        <f t="shared" ref="N1156:N1219" si="216">G1156-M1156</f>
        <v>4464</v>
      </c>
      <c r="O1156">
        <v>2</v>
      </c>
      <c r="P1156" t="s">
        <v>54</v>
      </c>
      <c r="Q1156" t="s">
        <v>82</v>
      </c>
      <c r="R1156" t="s">
        <v>86</v>
      </c>
      <c r="S1156" s="31">
        <f t="shared" ref="S1156:S1219" si="217">IF(AND(R1156="Manual",G1156&gt;=1000),G1156*15%,IF(AND(R1156="Manual",G1156&lt;1000),G1156*5%,0))</f>
        <v>669.6</v>
      </c>
    </row>
    <row r="1157" spans="3:19" x14ac:dyDescent="0.25">
      <c r="C1157" s="17" t="s">
        <v>8</v>
      </c>
      <c r="D1157" s="18" t="s">
        <v>70</v>
      </c>
      <c r="E1157" s="18">
        <v>44</v>
      </c>
      <c r="F1157" s="10">
        <v>95</v>
      </c>
      <c r="G1157" s="33">
        <v>4180</v>
      </c>
      <c r="H1157" s="1" t="s">
        <v>93</v>
      </c>
      <c r="I1157" s="1">
        <v>43264</v>
      </c>
      <c r="J1157" t="s">
        <v>21</v>
      </c>
      <c r="K1157">
        <v>2018</v>
      </c>
      <c r="L1157" s="1">
        <v>43265</v>
      </c>
      <c r="M1157" s="31">
        <f t="shared" si="215"/>
        <v>292.60000000000002</v>
      </c>
      <c r="N1157" s="31">
        <f t="shared" si="216"/>
        <v>3887.4</v>
      </c>
      <c r="O1157">
        <v>3</v>
      </c>
      <c r="P1157" t="s">
        <v>55</v>
      </c>
      <c r="Q1157" t="s">
        <v>81</v>
      </c>
      <c r="R1157" t="s">
        <v>86</v>
      </c>
      <c r="S1157" s="31">
        <f t="shared" si="217"/>
        <v>627</v>
      </c>
    </row>
    <row r="1158" spans="3:19" x14ac:dyDescent="0.25">
      <c r="C1158" s="17" t="s">
        <v>11</v>
      </c>
      <c r="D1158" s="18" t="s">
        <v>70</v>
      </c>
      <c r="E1158" s="18">
        <v>21</v>
      </c>
      <c r="F1158" s="10">
        <v>42</v>
      </c>
      <c r="G1158" s="33">
        <v>882</v>
      </c>
      <c r="H1158" s="1" t="s">
        <v>94</v>
      </c>
      <c r="I1158" s="1">
        <v>43265</v>
      </c>
      <c r="J1158" t="s">
        <v>21</v>
      </c>
      <c r="K1158">
        <v>2018</v>
      </c>
      <c r="L1158" s="1">
        <v>43266</v>
      </c>
      <c r="M1158" s="31">
        <f t="shared" si="215"/>
        <v>44.1</v>
      </c>
      <c r="N1158" s="31">
        <f t="shared" si="216"/>
        <v>837.9</v>
      </c>
      <c r="O1158">
        <v>3</v>
      </c>
      <c r="P1158" t="s">
        <v>55</v>
      </c>
      <c r="Q1158" t="s">
        <v>85</v>
      </c>
      <c r="R1158" t="s">
        <v>86</v>
      </c>
      <c r="S1158" s="31">
        <f t="shared" si="217"/>
        <v>44.1</v>
      </c>
    </row>
    <row r="1159" spans="3:19" x14ac:dyDescent="0.25">
      <c r="C1159" s="17" t="s">
        <v>6</v>
      </c>
      <c r="D1159" s="18" t="s">
        <v>71</v>
      </c>
      <c r="E1159" s="18">
        <v>26</v>
      </c>
      <c r="F1159" s="10">
        <v>75</v>
      </c>
      <c r="G1159" s="33">
        <f>F1159*E1159</f>
        <v>1950</v>
      </c>
      <c r="H1159" s="1" t="s">
        <v>93</v>
      </c>
      <c r="I1159" s="1">
        <v>43265</v>
      </c>
      <c r="J1159" t="s">
        <v>21</v>
      </c>
      <c r="K1159">
        <v>2018</v>
      </c>
      <c r="L1159" s="1">
        <v>43266</v>
      </c>
      <c r="M1159" s="31">
        <f t="shared" si="215"/>
        <v>136.5</v>
      </c>
      <c r="N1159" s="31">
        <f t="shared" si="216"/>
        <v>1813.5</v>
      </c>
      <c r="O1159">
        <v>6</v>
      </c>
      <c r="P1159" t="s">
        <v>56</v>
      </c>
      <c r="Q1159" t="s">
        <v>82</v>
      </c>
      <c r="R1159" t="s">
        <v>86</v>
      </c>
      <c r="S1159" s="31">
        <f t="shared" si="217"/>
        <v>292.5</v>
      </c>
    </row>
    <row r="1160" spans="3:19" x14ac:dyDescent="0.25">
      <c r="C1160" s="17" t="s">
        <v>5</v>
      </c>
      <c r="D1160" t="s">
        <v>70</v>
      </c>
      <c r="E1160" s="18">
        <v>48</v>
      </c>
      <c r="F1160" s="10">
        <v>98</v>
      </c>
      <c r="G1160" s="33">
        <v>4704</v>
      </c>
      <c r="H1160" s="1" t="s">
        <v>96</v>
      </c>
      <c r="I1160" s="1">
        <v>43266</v>
      </c>
      <c r="J1160" t="s">
        <v>21</v>
      </c>
      <c r="K1160">
        <v>2018</v>
      </c>
      <c r="L1160" s="1">
        <v>43296</v>
      </c>
      <c r="M1160" s="31">
        <f t="shared" si="215"/>
        <v>0</v>
      </c>
      <c r="N1160" s="31">
        <f t="shared" si="216"/>
        <v>4704</v>
      </c>
      <c r="O1160">
        <v>2</v>
      </c>
      <c r="P1160" t="s">
        <v>54</v>
      </c>
      <c r="Q1160" t="s">
        <v>84</v>
      </c>
      <c r="R1160" t="s">
        <v>86</v>
      </c>
      <c r="S1160" s="31">
        <f t="shared" si="217"/>
        <v>705.6</v>
      </c>
    </row>
    <row r="1161" spans="3:19" x14ac:dyDescent="0.25">
      <c r="C1161" s="17" t="s">
        <v>11</v>
      </c>
      <c r="D1161" t="s">
        <v>70</v>
      </c>
      <c r="E1161" s="18">
        <v>21</v>
      </c>
      <c r="F1161" s="10">
        <v>5</v>
      </c>
      <c r="G1161" s="33">
        <v>105</v>
      </c>
      <c r="H1161" s="1" t="s">
        <v>97</v>
      </c>
      <c r="I1161" s="1">
        <v>43266</v>
      </c>
      <c r="J1161" t="s">
        <v>21</v>
      </c>
      <c r="K1161">
        <v>2018</v>
      </c>
      <c r="L1161" s="1">
        <v>43296</v>
      </c>
      <c r="M1161" s="31">
        <f t="shared" si="215"/>
        <v>0</v>
      </c>
      <c r="N1161" s="31">
        <f t="shared" si="216"/>
        <v>105</v>
      </c>
      <c r="O1161">
        <v>2</v>
      </c>
      <c r="P1161" t="s">
        <v>54</v>
      </c>
      <c r="Q1161" t="s">
        <v>81</v>
      </c>
      <c r="R1161" t="s">
        <v>86</v>
      </c>
      <c r="S1161" s="31">
        <f t="shared" si="217"/>
        <v>5.25</v>
      </c>
    </row>
    <row r="1162" spans="3:19" x14ac:dyDescent="0.25">
      <c r="C1162" s="17" t="s">
        <v>6</v>
      </c>
      <c r="D1162" s="18" t="s">
        <v>71</v>
      </c>
      <c r="E1162" s="18">
        <v>26</v>
      </c>
      <c r="F1162" s="10">
        <v>54</v>
      </c>
      <c r="G1162" s="33">
        <f>F1162*E1162</f>
        <v>1404</v>
      </c>
      <c r="H1162" s="1" t="s">
        <v>97</v>
      </c>
      <c r="I1162" s="1">
        <v>43267</v>
      </c>
      <c r="J1162" t="s">
        <v>21</v>
      </c>
      <c r="K1162">
        <v>2018</v>
      </c>
      <c r="L1162" s="1">
        <v>43297</v>
      </c>
      <c r="M1162" s="31">
        <f t="shared" si="215"/>
        <v>0</v>
      </c>
      <c r="N1162" s="31">
        <f t="shared" si="216"/>
        <v>1404</v>
      </c>
      <c r="O1162">
        <v>3</v>
      </c>
      <c r="P1162" t="s">
        <v>55</v>
      </c>
      <c r="Q1162" t="s">
        <v>83</v>
      </c>
      <c r="R1162" t="s">
        <v>86</v>
      </c>
      <c r="S1162" s="31">
        <f t="shared" si="217"/>
        <v>210.6</v>
      </c>
    </row>
    <row r="1163" spans="3:19" x14ac:dyDescent="0.25">
      <c r="C1163" s="17" t="s">
        <v>9</v>
      </c>
      <c r="D1163" s="18" t="s">
        <v>70</v>
      </c>
      <c r="E1163" s="18">
        <v>35</v>
      </c>
      <c r="F1163" s="10">
        <v>69</v>
      </c>
      <c r="G1163" s="33">
        <v>2415</v>
      </c>
      <c r="H1163" s="1" t="s">
        <v>97</v>
      </c>
      <c r="I1163" s="1">
        <v>43267</v>
      </c>
      <c r="J1163" t="s">
        <v>21</v>
      </c>
      <c r="K1163">
        <v>2018</v>
      </c>
      <c r="L1163" s="1">
        <v>43297</v>
      </c>
      <c r="M1163" s="31">
        <f t="shared" si="215"/>
        <v>0</v>
      </c>
      <c r="N1163" s="31">
        <f t="shared" si="216"/>
        <v>2415</v>
      </c>
      <c r="O1163">
        <v>4</v>
      </c>
      <c r="P1163" t="s">
        <v>53</v>
      </c>
      <c r="Q1163" t="s">
        <v>85</v>
      </c>
      <c r="R1163" t="s">
        <v>86</v>
      </c>
      <c r="S1163" s="31">
        <f t="shared" si="217"/>
        <v>362.25</v>
      </c>
    </row>
    <row r="1164" spans="3:19" x14ac:dyDescent="0.25">
      <c r="C1164" s="17" t="s">
        <v>8</v>
      </c>
      <c r="D1164" s="18" t="s">
        <v>70</v>
      </c>
      <c r="E1164" s="18">
        <v>44</v>
      </c>
      <c r="F1164" s="10">
        <v>48</v>
      </c>
      <c r="G1164" s="33">
        <v>2112</v>
      </c>
      <c r="H1164" s="1" t="s">
        <v>97</v>
      </c>
      <c r="I1164" s="1">
        <v>43267</v>
      </c>
      <c r="J1164" t="s">
        <v>21</v>
      </c>
      <c r="K1164">
        <v>2018</v>
      </c>
      <c r="L1164" s="1">
        <v>43297</v>
      </c>
      <c r="M1164" s="31">
        <f t="shared" si="215"/>
        <v>0</v>
      </c>
      <c r="N1164" s="31">
        <f t="shared" si="216"/>
        <v>2112</v>
      </c>
      <c r="O1164">
        <v>5</v>
      </c>
      <c r="P1164" t="s">
        <v>57</v>
      </c>
      <c r="Q1164" t="s">
        <v>84</v>
      </c>
      <c r="R1164" t="s">
        <v>86</v>
      </c>
      <c r="S1164" s="31">
        <f t="shared" si="217"/>
        <v>316.8</v>
      </c>
    </row>
    <row r="1165" spans="3:19" x14ac:dyDescent="0.25">
      <c r="C1165" s="17" t="s">
        <v>12</v>
      </c>
      <c r="D1165" s="18" t="s">
        <v>71</v>
      </c>
      <c r="E1165" s="18">
        <v>44</v>
      </c>
      <c r="F1165" s="10">
        <v>49</v>
      </c>
      <c r="G1165" s="33">
        <f>F1165*E1165</f>
        <v>2156</v>
      </c>
      <c r="H1165" s="1" t="s">
        <v>97</v>
      </c>
      <c r="I1165" s="1">
        <v>43268</v>
      </c>
      <c r="J1165" t="s">
        <v>21</v>
      </c>
      <c r="K1165">
        <v>2018</v>
      </c>
      <c r="L1165" s="1">
        <v>43298</v>
      </c>
      <c r="M1165" s="31">
        <f t="shared" si="215"/>
        <v>0</v>
      </c>
      <c r="N1165" s="31">
        <f t="shared" si="216"/>
        <v>2156</v>
      </c>
      <c r="O1165">
        <v>5</v>
      </c>
      <c r="P1165" t="s">
        <v>57</v>
      </c>
      <c r="Q1165" t="s">
        <v>83</v>
      </c>
      <c r="R1165" t="s">
        <v>86</v>
      </c>
      <c r="S1165" s="31">
        <f t="shared" si="217"/>
        <v>323.39999999999998</v>
      </c>
    </row>
    <row r="1166" spans="3:19" x14ac:dyDescent="0.25">
      <c r="C1166" s="17" t="s">
        <v>5</v>
      </c>
      <c r="D1166" s="18" t="s">
        <v>70</v>
      </c>
      <c r="E1166" s="18">
        <v>48</v>
      </c>
      <c r="F1166" s="10">
        <v>47</v>
      </c>
      <c r="G1166" s="33">
        <v>2256</v>
      </c>
      <c r="H1166" s="1" t="s">
        <v>97</v>
      </c>
      <c r="I1166" s="1">
        <v>43269</v>
      </c>
      <c r="J1166" t="s">
        <v>21</v>
      </c>
      <c r="K1166">
        <v>2018</v>
      </c>
      <c r="L1166" s="1">
        <v>43299</v>
      </c>
      <c r="M1166" s="31">
        <f t="shared" si="215"/>
        <v>0</v>
      </c>
      <c r="N1166" s="31">
        <f t="shared" si="216"/>
        <v>2256</v>
      </c>
      <c r="O1166">
        <v>5</v>
      </c>
      <c r="P1166" t="s">
        <v>57</v>
      </c>
      <c r="Q1166" t="s">
        <v>84</v>
      </c>
      <c r="R1166" t="s">
        <v>86</v>
      </c>
      <c r="S1166" s="31">
        <f t="shared" si="217"/>
        <v>338.4</v>
      </c>
    </row>
    <row r="1167" spans="3:19" x14ac:dyDescent="0.25">
      <c r="C1167" s="17" t="s">
        <v>7</v>
      </c>
      <c r="D1167" s="18" t="s">
        <v>70</v>
      </c>
      <c r="E1167" s="18">
        <v>11</v>
      </c>
      <c r="F1167" s="10">
        <v>22</v>
      </c>
      <c r="G1167" s="33">
        <v>242</v>
      </c>
      <c r="H1167" s="1" t="s">
        <v>96</v>
      </c>
      <c r="I1167" s="1">
        <v>43269</v>
      </c>
      <c r="J1167" t="s">
        <v>21</v>
      </c>
      <c r="K1167">
        <v>2018</v>
      </c>
      <c r="L1167" s="1">
        <v>43299</v>
      </c>
      <c r="M1167" s="31">
        <f t="shared" si="215"/>
        <v>0</v>
      </c>
      <c r="N1167" s="31">
        <f t="shared" si="216"/>
        <v>242</v>
      </c>
      <c r="O1167">
        <v>4</v>
      </c>
      <c r="P1167" t="s">
        <v>53</v>
      </c>
      <c r="Q1167" t="s">
        <v>83</v>
      </c>
      <c r="R1167" t="s">
        <v>86</v>
      </c>
      <c r="S1167" s="31">
        <f t="shared" si="217"/>
        <v>12.100000000000001</v>
      </c>
    </row>
    <row r="1168" spans="3:19" x14ac:dyDescent="0.25">
      <c r="C1168" s="17" t="s">
        <v>7</v>
      </c>
      <c r="D1168" s="18" t="s">
        <v>70</v>
      </c>
      <c r="E1168" s="18">
        <v>11</v>
      </c>
      <c r="F1168" s="10">
        <v>80</v>
      </c>
      <c r="G1168" s="33">
        <v>880</v>
      </c>
      <c r="H1168" s="1" t="s">
        <v>94</v>
      </c>
      <c r="I1168" s="1">
        <v>43270</v>
      </c>
      <c r="J1168" t="s">
        <v>21</v>
      </c>
      <c r="K1168">
        <v>2018</v>
      </c>
      <c r="L1168" s="1">
        <v>43271</v>
      </c>
      <c r="M1168" s="31">
        <f t="shared" si="215"/>
        <v>44</v>
      </c>
      <c r="N1168" s="31">
        <f t="shared" si="216"/>
        <v>836</v>
      </c>
      <c r="O1168">
        <v>3</v>
      </c>
      <c r="P1168" t="s">
        <v>55</v>
      </c>
      <c r="Q1168" t="s">
        <v>84</v>
      </c>
      <c r="R1168" t="s">
        <v>86</v>
      </c>
      <c r="S1168" s="31">
        <f t="shared" si="217"/>
        <v>44</v>
      </c>
    </row>
    <row r="1169" spans="3:19" x14ac:dyDescent="0.25">
      <c r="C1169" s="17" t="s">
        <v>10</v>
      </c>
      <c r="D1169" s="18" t="s">
        <v>71</v>
      </c>
      <c r="E1169" s="18">
        <v>26</v>
      </c>
      <c r="F1169" s="10">
        <v>41</v>
      </c>
      <c r="G1169" s="33">
        <f>F1169*E1169</f>
        <v>1066</v>
      </c>
      <c r="H1169" s="1" t="s">
        <v>97</v>
      </c>
      <c r="I1169" s="1">
        <v>43270</v>
      </c>
      <c r="J1169" t="s">
        <v>21</v>
      </c>
      <c r="K1169">
        <v>2018</v>
      </c>
      <c r="L1169" s="1">
        <v>43300</v>
      </c>
      <c r="M1169" s="31">
        <f t="shared" si="215"/>
        <v>0</v>
      </c>
      <c r="N1169" s="31">
        <f t="shared" si="216"/>
        <v>1066</v>
      </c>
      <c r="O1169">
        <v>3</v>
      </c>
      <c r="P1169" t="s">
        <v>55</v>
      </c>
      <c r="Q1169" t="s">
        <v>83</v>
      </c>
      <c r="R1169" t="s">
        <v>86</v>
      </c>
      <c r="S1169" s="31">
        <f t="shared" si="217"/>
        <v>159.9</v>
      </c>
    </row>
    <row r="1170" spans="3:19" x14ac:dyDescent="0.25">
      <c r="C1170" s="17" t="s">
        <v>7</v>
      </c>
      <c r="D1170" s="18" t="s">
        <v>70</v>
      </c>
      <c r="E1170" s="18">
        <v>11</v>
      </c>
      <c r="F1170" s="10">
        <v>33</v>
      </c>
      <c r="G1170" s="33">
        <v>363</v>
      </c>
      <c r="H1170" s="1" t="s">
        <v>93</v>
      </c>
      <c r="I1170" s="1">
        <v>43270</v>
      </c>
      <c r="J1170" t="s">
        <v>21</v>
      </c>
      <c r="K1170">
        <v>2018</v>
      </c>
      <c r="L1170" s="1">
        <v>43271</v>
      </c>
      <c r="M1170" s="31">
        <f t="shared" si="215"/>
        <v>25.410000000000004</v>
      </c>
      <c r="N1170" s="31">
        <f t="shared" si="216"/>
        <v>337.59</v>
      </c>
      <c r="O1170">
        <v>6</v>
      </c>
      <c r="P1170" t="s">
        <v>56</v>
      </c>
      <c r="Q1170" t="s">
        <v>83</v>
      </c>
      <c r="R1170" t="s">
        <v>86</v>
      </c>
      <c r="S1170" s="31">
        <f t="shared" si="217"/>
        <v>18.150000000000002</v>
      </c>
    </row>
    <row r="1171" spans="3:19" x14ac:dyDescent="0.25">
      <c r="C1171" s="17" t="s">
        <v>8</v>
      </c>
      <c r="D1171" s="18" t="s">
        <v>70</v>
      </c>
      <c r="E1171" s="18">
        <v>44</v>
      </c>
      <c r="F1171" s="10">
        <v>23</v>
      </c>
      <c r="G1171" s="33">
        <v>1012</v>
      </c>
      <c r="H1171" s="1" t="s">
        <v>96</v>
      </c>
      <c r="I1171" s="1">
        <v>43270</v>
      </c>
      <c r="J1171" t="s">
        <v>21</v>
      </c>
      <c r="K1171">
        <v>2018</v>
      </c>
      <c r="L1171" s="1">
        <v>43300</v>
      </c>
      <c r="M1171" s="31">
        <f t="shared" si="215"/>
        <v>0</v>
      </c>
      <c r="N1171" s="31">
        <f t="shared" si="216"/>
        <v>1012</v>
      </c>
      <c r="O1171">
        <v>4</v>
      </c>
      <c r="P1171" t="s">
        <v>53</v>
      </c>
      <c r="Q1171" t="s">
        <v>85</v>
      </c>
      <c r="R1171" t="s">
        <v>86</v>
      </c>
      <c r="S1171" s="31">
        <f t="shared" si="217"/>
        <v>151.79999999999998</v>
      </c>
    </row>
    <row r="1172" spans="3:19" x14ac:dyDescent="0.25">
      <c r="C1172" s="17" t="s">
        <v>4</v>
      </c>
      <c r="D1172" s="18" t="s">
        <v>71</v>
      </c>
      <c r="E1172" s="18">
        <v>38</v>
      </c>
      <c r="F1172" s="10">
        <v>17</v>
      </c>
      <c r="G1172" s="33">
        <f t="shared" ref="G1172:G1173" si="218">F1172*E1172</f>
        <v>646</v>
      </c>
      <c r="H1172" s="1" t="s">
        <v>97</v>
      </c>
      <c r="I1172" s="1">
        <v>43271</v>
      </c>
      <c r="J1172" t="s">
        <v>21</v>
      </c>
      <c r="K1172">
        <v>2018</v>
      </c>
      <c r="L1172" s="1">
        <v>43301</v>
      </c>
      <c r="M1172" s="31">
        <f t="shared" si="215"/>
        <v>0</v>
      </c>
      <c r="N1172" s="31">
        <f t="shared" si="216"/>
        <v>646</v>
      </c>
      <c r="O1172">
        <v>3</v>
      </c>
      <c r="P1172" t="s">
        <v>55</v>
      </c>
      <c r="Q1172" t="s">
        <v>85</v>
      </c>
      <c r="R1172" t="s">
        <v>86</v>
      </c>
      <c r="S1172" s="31">
        <f t="shared" si="217"/>
        <v>32.300000000000004</v>
      </c>
    </row>
    <row r="1173" spans="3:19" x14ac:dyDescent="0.25">
      <c r="C1173" s="17" t="s">
        <v>6</v>
      </c>
      <c r="D1173" t="s">
        <v>71</v>
      </c>
      <c r="E1173" s="18">
        <v>26</v>
      </c>
      <c r="F1173" s="10">
        <v>31</v>
      </c>
      <c r="G1173" s="33">
        <f t="shared" si="218"/>
        <v>806</v>
      </c>
      <c r="H1173" s="1" t="s">
        <v>93</v>
      </c>
      <c r="I1173" s="1">
        <v>43271</v>
      </c>
      <c r="J1173" t="s">
        <v>21</v>
      </c>
      <c r="K1173">
        <v>2018</v>
      </c>
      <c r="L1173" s="1">
        <v>43272</v>
      </c>
      <c r="M1173" s="31">
        <f t="shared" si="215"/>
        <v>56.420000000000009</v>
      </c>
      <c r="N1173" s="31">
        <f t="shared" si="216"/>
        <v>749.58</v>
      </c>
      <c r="O1173">
        <v>2</v>
      </c>
      <c r="P1173" t="s">
        <v>54</v>
      </c>
      <c r="Q1173" t="s">
        <v>84</v>
      </c>
      <c r="R1173" t="s">
        <v>86</v>
      </c>
      <c r="S1173" s="31">
        <f t="shared" si="217"/>
        <v>40.300000000000004</v>
      </c>
    </row>
    <row r="1174" spans="3:19" x14ac:dyDescent="0.25">
      <c r="C1174" s="17" t="s">
        <v>11</v>
      </c>
      <c r="D1174" s="18" t="s">
        <v>70</v>
      </c>
      <c r="E1174" s="18">
        <v>21</v>
      </c>
      <c r="F1174" s="10">
        <v>7</v>
      </c>
      <c r="G1174" s="33">
        <v>147</v>
      </c>
      <c r="H1174" s="1" t="s">
        <v>97</v>
      </c>
      <c r="I1174" s="1">
        <v>43271</v>
      </c>
      <c r="J1174" t="s">
        <v>21</v>
      </c>
      <c r="K1174">
        <v>2018</v>
      </c>
      <c r="L1174" s="1">
        <v>43301</v>
      </c>
      <c r="M1174" s="31">
        <f t="shared" si="215"/>
        <v>0</v>
      </c>
      <c r="N1174" s="31">
        <f t="shared" si="216"/>
        <v>147</v>
      </c>
      <c r="O1174">
        <v>6</v>
      </c>
      <c r="P1174" t="s">
        <v>56</v>
      </c>
      <c r="Q1174" t="s">
        <v>84</v>
      </c>
      <c r="R1174" t="s">
        <v>86</v>
      </c>
      <c r="S1174" s="31">
        <f t="shared" si="217"/>
        <v>7.3500000000000005</v>
      </c>
    </row>
    <row r="1175" spans="3:19" x14ac:dyDescent="0.25">
      <c r="C1175" s="17" t="s">
        <v>10</v>
      </c>
      <c r="D1175" s="18" t="s">
        <v>71</v>
      </c>
      <c r="E1175" s="18">
        <v>26</v>
      </c>
      <c r="F1175" s="10">
        <v>95</v>
      </c>
      <c r="G1175" s="33">
        <f t="shared" ref="G1175:G1178" si="219">F1175*E1175</f>
        <v>2470</v>
      </c>
      <c r="H1175" s="1" t="s">
        <v>97</v>
      </c>
      <c r="I1175" s="1">
        <v>43271</v>
      </c>
      <c r="J1175" t="s">
        <v>21</v>
      </c>
      <c r="K1175">
        <v>2018</v>
      </c>
      <c r="L1175" s="1">
        <v>43301</v>
      </c>
      <c r="M1175" s="31">
        <f t="shared" si="215"/>
        <v>0</v>
      </c>
      <c r="N1175" s="31">
        <f t="shared" si="216"/>
        <v>2470</v>
      </c>
      <c r="O1175">
        <v>5</v>
      </c>
      <c r="P1175" t="s">
        <v>57</v>
      </c>
      <c r="Q1175" t="s">
        <v>84</v>
      </c>
      <c r="R1175" t="s">
        <v>86</v>
      </c>
      <c r="S1175" s="31">
        <f t="shared" si="217"/>
        <v>370.5</v>
      </c>
    </row>
    <row r="1176" spans="3:19" x14ac:dyDescent="0.25">
      <c r="C1176" s="17" t="s">
        <v>10</v>
      </c>
      <c r="D1176" s="18" t="s">
        <v>71</v>
      </c>
      <c r="E1176" s="18">
        <v>26</v>
      </c>
      <c r="F1176" s="10">
        <v>9</v>
      </c>
      <c r="G1176" s="33">
        <f t="shared" si="219"/>
        <v>234</v>
      </c>
      <c r="H1176" s="1" t="s">
        <v>96</v>
      </c>
      <c r="I1176" s="1">
        <v>43272</v>
      </c>
      <c r="J1176" t="s">
        <v>21</v>
      </c>
      <c r="K1176">
        <v>2018</v>
      </c>
      <c r="L1176" s="1">
        <v>43302</v>
      </c>
      <c r="M1176" s="31">
        <f t="shared" si="215"/>
        <v>0</v>
      </c>
      <c r="N1176" s="31">
        <f t="shared" si="216"/>
        <v>234</v>
      </c>
      <c r="O1176">
        <v>4</v>
      </c>
      <c r="P1176" t="s">
        <v>53</v>
      </c>
      <c r="Q1176" t="s">
        <v>84</v>
      </c>
      <c r="R1176" t="s">
        <v>86</v>
      </c>
      <c r="S1176" s="31">
        <f t="shared" si="217"/>
        <v>11.700000000000001</v>
      </c>
    </row>
    <row r="1177" spans="3:19" x14ac:dyDescent="0.25">
      <c r="C1177" s="17" t="s">
        <v>12</v>
      </c>
      <c r="D1177" s="18" t="s">
        <v>71</v>
      </c>
      <c r="E1177" s="18">
        <v>44</v>
      </c>
      <c r="F1177" s="10">
        <v>43</v>
      </c>
      <c r="G1177" s="33">
        <f t="shared" si="219"/>
        <v>1892</v>
      </c>
      <c r="H1177" s="1" t="s">
        <v>96</v>
      </c>
      <c r="I1177" s="1">
        <v>43273</v>
      </c>
      <c r="J1177" t="s">
        <v>21</v>
      </c>
      <c r="K1177">
        <v>2018</v>
      </c>
      <c r="L1177" s="1">
        <v>43303</v>
      </c>
      <c r="M1177" s="31">
        <f t="shared" si="215"/>
        <v>0</v>
      </c>
      <c r="N1177" s="31">
        <f t="shared" si="216"/>
        <v>1892</v>
      </c>
      <c r="O1177">
        <v>5</v>
      </c>
      <c r="P1177" t="s">
        <v>57</v>
      </c>
      <c r="Q1177" t="s">
        <v>82</v>
      </c>
      <c r="R1177" t="s">
        <v>86</v>
      </c>
      <c r="S1177" s="31">
        <f t="shared" si="217"/>
        <v>283.8</v>
      </c>
    </row>
    <row r="1178" spans="3:19" x14ac:dyDescent="0.25">
      <c r="C1178" s="17" t="s">
        <v>6</v>
      </c>
      <c r="D1178" s="18" t="s">
        <v>71</v>
      </c>
      <c r="E1178" s="18">
        <v>26</v>
      </c>
      <c r="F1178" s="10">
        <v>11</v>
      </c>
      <c r="G1178" s="33">
        <f t="shared" si="219"/>
        <v>286</v>
      </c>
      <c r="H1178" s="1" t="s">
        <v>93</v>
      </c>
      <c r="I1178" s="1">
        <v>43273</v>
      </c>
      <c r="J1178" t="s">
        <v>21</v>
      </c>
      <c r="K1178">
        <v>2018</v>
      </c>
      <c r="L1178" s="1">
        <v>43274</v>
      </c>
      <c r="M1178" s="31">
        <f t="shared" si="215"/>
        <v>20.020000000000003</v>
      </c>
      <c r="N1178" s="31">
        <f t="shared" si="216"/>
        <v>265.98</v>
      </c>
      <c r="O1178">
        <v>5</v>
      </c>
      <c r="P1178" t="s">
        <v>57</v>
      </c>
      <c r="Q1178" t="s">
        <v>84</v>
      </c>
      <c r="R1178" t="s">
        <v>86</v>
      </c>
      <c r="S1178" s="31">
        <f t="shared" si="217"/>
        <v>14.3</v>
      </c>
    </row>
    <row r="1179" spans="3:19" x14ac:dyDescent="0.25">
      <c r="C1179" s="17" t="s">
        <v>9</v>
      </c>
      <c r="D1179" s="18" t="s">
        <v>70</v>
      </c>
      <c r="E1179" s="18">
        <v>35</v>
      </c>
      <c r="F1179" s="10">
        <v>43</v>
      </c>
      <c r="G1179" s="33">
        <v>1505</v>
      </c>
      <c r="H1179" s="1" t="s">
        <v>97</v>
      </c>
      <c r="I1179" s="1">
        <v>43273</v>
      </c>
      <c r="J1179" t="s">
        <v>21</v>
      </c>
      <c r="K1179">
        <v>2018</v>
      </c>
      <c r="L1179" s="1">
        <v>43303</v>
      </c>
      <c r="M1179" s="31">
        <f t="shared" si="215"/>
        <v>0</v>
      </c>
      <c r="N1179" s="31">
        <f t="shared" si="216"/>
        <v>1505</v>
      </c>
      <c r="O1179">
        <v>3</v>
      </c>
      <c r="P1179" t="s">
        <v>55</v>
      </c>
      <c r="Q1179" t="s">
        <v>83</v>
      </c>
      <c r="R1179" t="s">
        <v>86</v>
      </c>
      <c r="S1179" s="31">
        <f t="shared" si="217"/>
        <v>225.75</v>
      </c>
    </row>
    <row r="1180" spans="3:19" x14ac:dyDescent="0.25">
      <c r="C1180" s="17" t="s">
        <v>10</v>
      </c>
      <c r="D1180" t="s">
        <v>71</v>
      </c>
      <c r="E1180" s="18">
        <v>26</v>
      </c>
      <c r="F1180" s="10">
        <v>29</v>
      </c>
      <c r="G1180" s="33">
        <f t="shared" ref="G1180:G1182" si="220">F1180*E1180</f>
        <v>754</v>
      </c>
      <c r="H1180" s="1" t="s">
        <v>96</v>
      </c>
      <c r="I1180" s="1">
        <v>43274</v>
      </c>
      <c r="J1180" t="s">
        <v>21</v>
      </c>
      <c r="K1180">
        <v>2018</v>
      </c>
      <c r="L1180" s="1">
        <v>43304</v>
      </c>
      <c r="M1180" s="31">
        <f t="shared" si="215"/>
        <v>0</v>
      </c>
      <c r="N1180" s="31">
        <f t="shared" si="216"/>
        <v>754</v>
      </c>
      <c r="O1180">
        <v>2</v>
      </c>
      <c r="P1180" t="s">
        <v>54</v>
      </c>
      <c r="Q1180" t="s">
        <v>81</v>
      </c>
      <c r="R1180" t="s">
        <v>86</v>
      </c>
      <c r="S1180" s="31">
        <f t="shared" si="217"/>
        <v>37.700000000000003</v>
      </c>
    </row>
    <row r="1181" spans="3:19" x14ac:dyDescent="0.25">
      <c r="C1181" s="17" t="s">
        <v>12</v>
      </c>
      <c r="D1181" s="18" t="s">
        <v>71</v>
      </c>
      <c r="E1181" s="18">
        <v>44</v>
      </c>
      <c r="F1181" s="10">
        <v>99</v>
      </c>
      <c r="G1181" s="33">
        <f t="shared" si="220"/>
        <v>4356</v>
      </c>
      <c r="H1181" s="1" t="s">
        <v>96</v>
      </c>
      <c r="I1181" s="1">
        <v>43275</v>
      </c>
      <c r="J1181" t="s">
        <v>21</v>
      </c>
      <c r="K1181">
        <v>2018</v>
      </c>
      <c r="L1181" s="1">
        <v>43305</v>
      </c>
      <c r="M1181" s="31">
        <f t="shared" si="215"/>
        <v>0</v>
      </c>
      <c r="N1181" s="31">
        <f t="shared" si="216"/>
        <v>4356</v>
      </c>
      <c r="O1181">
        <v>6</v>
      </c>
      <c r="P1181" t="s">
        <v>56</v>
      </c>
      <c r="Q1181" t="s">
        <v>84</v>
      </c>
      <c r="R1181" t="s">
        <v>86</v>
      </c>
      <c r="S1181" s="31">
        <f t="shared" si="217"/>
        <v>653.4</v>
      </c>
    </row>
    <row r="1182" spans="3:19" x14ac:dyDescent="0.25">
      <c r="C1182" s="17" t="s">
        <v>12</v>
      </c>
      <c r="D1182" s="18" t="s">
        <v>71</v>
      </c>
      <c r="E1182" s="18">
        <v>44</v>
      </c>
      <c r="F1182" s="10">
        <v>57</v>
      </c>
      <c r="G1182" s="33">
        <f t="shared" si="220"/>
        <v>2508</v>
      </c>
      <c r="H1182" s="1" t="s">
        <v>97</v>
      </c>
      <c r="I1182" s="1">
        <v>43275</v>
      </c>
      <c r="J1182" t="s">
        <v>21</v>
      </c>
      <c r="K1182">
        <v>2018</v>
      </c>
      <c r="L1182" s="1">
        <v>43305</v>
      </c>
      <c r="M1182" s="31">
        <f t="shared" si="215"/>
        <v>0</v>
      </c>
      <c r="N1182" s="31">
        <f t="shared" si="216"/>
        <v>2508</v>
      </c>
      <c r="O1182">
        <v>3</v>
      </c>
      <c r="P1182" t="s">
        <v>55</v>
      </c>
      <c r="Q1182" t="s">
        <v>82</v>
      </c>
      <c r="R1182" t="s">
        <v>86</v>
      </c>
      <c r="S1182" s="31">
        <f t="shared" si="217"/>
        <v>376.2</v>
      </c>
    </row>
    <row r="1183" spans="3:19" x14ac:dyDescent="0.25">
      <c r="C1183" s="17" t="s">
        <v>9</v>
      </c>
      <c r="D1183" t="s">
        <v>70</v>
      </c>
      <c r="E1183" s="18">
        <v>35</v>
      </c>
      <c r="F1183" s="10">
        <v>87</v>
      </c>
      <c r="G1183" s="33">
        <v>3045</v>
      </c>
      <c r="H1183" s="1" t="s">
        <v>93</v>
      </c>
      <c r="I1183" s="1">
        <v>43276</v>
      </c>
      <c r="J1183" t="s">
        <v>21</v>
      </c>
      <c r="K1183">
        <v>2018</v>
      </c>
      <c r="L1183" s="1">
        <v>43277</v>
      </c>
      <c r="M1183" s="31">
        <f t="shared" si="215"/>
        <v>213.15000000000003</v>
      </c>
      <c r="N1183" s="31">
        <f t="shared" si="216"/>
        <v>2831.85</v>
      </c>
      <c r="O1183">
        <v>2</v>
      </c>
      <c r="P1183" t="s">
        <v>54</v>
      </c>
      <c r="Q1183" t="s">
        <v>82</v>
      </c>
      <c r="R1183" t="s">
        <v>86</v>
      </c>
      <c r="S1183" s="31">
        <f t="shared" si="217"/>
        <v>456.75</v>
      </c>
    </row>
    <row r="1184" spans="3:19" x14ac:dyDescent="0.25">
      <c r="C1184" s="17" t="s">
        <v>12</v>
      </c>
      <c r="D1184" s="18" t="s">
        <v>71</v>
      </c>
      <c r="E1184" s="18">
        <v>44</v>
      </c>
      <c r="F1184" s="10">
        <v>26</v>
      </c>
      <c r="G1184" s="33">
        <f t="shared" ref="G1184:G1185" si="221">F1184*E1184</f>
        <v>1144</v>
      </c>
      <c r="H1184" s="1" t="s">
        <v>93</v>
      </c>
      <c r="I1184" s="1">
        <v>43276</v>
      </c>
      <c r="J1184" t="s">
        <v>21</v>
      </c>
      <c r="K1184">
        <v>2018</v>
      </c>
      <c r="L1184" s="1">
        <v>43277</v>
      </c>
      <c r="M1184" s="31">
        <f t="shared" si="215"/>
        <v>80.080000000000013</v>
      </c>
      <c r="N1184" s="31">
        <f t="shared" si="216"/>
        <v>1063.92</v>
      </c>
      <c r="O1184">
        <v>3</v>
      </c>
      <c r="P1184" t="s">
        <v>55</v>
      </c>
      <c r="Q1184" t="s">
        <v>81</v>
      </c>
      <c r="R1184" t="s">
        <v>86</v>
      </c>
      <c r="S1184" s="31">
        <f t="shared" si="217"/>
        <v>171.6</v>
      </c>
    </row>
    <row r="1185" spans="3:19" x14ac:dyDescent="0.25">
      <c r="C1185" s="17" t="s">
        <v>10</v>
      </c>
      <c r="D1185" s="18" t="s">
        <v>71</v>
      </c>
      <c r="E1185" s="18">
        <v>26</v>
      </c>
      <c r="F1185" s="10">
        <v>70</v>
      </c>
      <c r="G1185" s="33">
        <f t="shared" si="221"/>
        <v>1820</v>
      </c>
      <c r="H1185" s="1" t="s">
        <v>97</v>
      </c>
      <c r="I1185" s="1">
        <v>43276</v>
      </c>
      <c r="J1185" t="s">
        <v>21</v>
      </c>
      <c r="K1185">
        <v>2018</v>
      </c>
      <c r="L1185" s="1">
        <v>43306</v>
      </c>
      <c r="M1185" s="31">
        <f t="shared" si="215"/>
        <v>0</v>
      </c>
      <c r="N1185" s="31">
        <f t="shared" si="216"/>
        <v>1820</v>
      </c>
      <c r="O1185">
        <v>3</v>
      </c>
      <c r="P1185" t="s">
        <v>55</v>
      </c>
      <c r="Q1185" t="s">
        <v>81</v>
      </c>
      <c r="R1185" t="s">
        <v>86</v>
      </c>
      <c r="S1185" s="31">
        <f t="shared" si="217"/>
        <v>273</v>
      </c>
    </row>
    <row r="1186" spans="3:19" x14ac:dyDescent="0.25">
      <c r="C1186" s="17" t="s">
        <v>7</v>
      </c>
      <c r="D1186" s="18" t="s">
        <v>70</v>
      </c>
      <c r="E1186" s="18">
        <v>11</v>
      </c>
      <c r="F1186" s="10">
        <v>66</v>
      </c>
      <c r="G1186" s="33">
        <v>726</v>
      </c>
      <c r="H1186" s="1" t="s">
        <v>96</v>
      </c>
      <c r="I1186" s="1">
        <v>43276</v>
      </c>
      <c r="J1186" t="s">
        <v>21</v>
      </c>
      <c r="K1186">
        <v>2018</v>
      </c>
      <c r="L1186" s="1">
        <v>43306</v>
      </c>
      <c r="M1186" s="31">
        <f t="shared" si="215"/>
        <v>0</v>
      </c>
      <c r="N1186" s="31">
        <f t="shared" si="216"/>
        <v>726</v>
      </c>
      <c r="O1186">
        <v>4</v>
      </c>
      <c r="P1186" t="s">
        <v>53</v>
      </c>
      <c r="Q1186" t="s">
        <v>82</v>
      </c>
      <c r="R1186" t="s">
        <v>86</v>
      </c>
      <c r="S1186" s="31">
        <f t="shared" si="217"/>
        <v>36.300000000000004</v>
      </c>
    </row>
    <row r="1187" spans="3:19" x14ac:dyDescent="0.25">
      <c r="C1187" s="17" t="s">
        <v>8</v>
      </c>
      <c r="D1187" s="18" t="s">
        <v>70</v>
      </c>
      <c r="E1187" s="18">
        <v>44</v>
      </c>
      <c r="F1187" s="10">
        <v>38</v>
      </c>
      <c r="G1187" s="33">
        <v>1672</v>
      </c>
      <c r="H1187" s="1" t="s">
        <v>93</v>
      </c>
      <c r="I1187" s="1">
        <v>43276</v>
      </c>
      <c r="J1187" t="s">
        <v>21</v>
      </c>
      <c r="K1187">
        <v>2018</v>
      </c>
      <c r="L1187" s="1">
        <v>43277</v>
      </c>
      <c r="M1187" s="31">
        <f t="shared" si="215"/>
        <v>117.04</v>
      </c>
      <c r="N1187" s="31">
        <f t="shared" si="216"/>
        <v>1554.96</v>
      </c>
      <c r="O1187">
        <v>3</v>
      </c>
      <c r="P1187" t="s">
        <v>55</v>
      </c>
      <c r="Q1187" t="s">
        <v>83</v>
      </c>
      <c r="R1187" t="s">
        <v>86</v>
      </c>
      <c r="S1187" s="31">
        <f t="shared" si="217"/>
        <v>250.79999999999998</v>
      </c>
    </row>
    <row r="1188" spans="3:19" x14ac:dyDescent="0.25">
      <c r="C1188" s="17" t="s">
        <v>12</v>
      </c>
      <c r="D1188" t="s">
        <v>71</v>
      </c>
      <c r="E1188" s="18">
        <v>44</v>
      </c>
      <c r="F1188" s="10">
        <v>90</v>
      </c>
      <c r="G1188" s="33">
        <f>F1188*E1188</f>
        <v>3960</v>
      </c>
      <c r="H1188" s="1" t="s">
        <v>94</v>
      </c>
      <c r="I1188" s="1">
        <v>43276</v>
      </c>
      <c r="J1188" t="s">
        <v>21</v>
      </c>
      <c r="K1188">
        <v>2018</v>
      </c>
      <c r="L1188" s="1">
        <v>43277</v>
      </c>
      <c r="M1188" s="31">
        <f t="shared" si="215"/>
        <v>198</v>
      </c>
      <c r="N1188" s="31">
        <f t="shared" si="216"/>
        <v>3762</v>
      </c>
      <c r="O1188">
        <v>2</v>
      </c>
      <c r="P1188" t="s">
        <v>54</v>
      </c>
      <c r="Q1188" t="s">
        <v>84</v>
      </c>
      <c r="R1188" t="s">
        <v>86</v>
      </c>
      <c r="S1188" s="31">
        <f t="shared" si="217"/>
        <v>594</v>
      </c>
    </row>
    <row r="1189" spans="3:19" x14ac:dyDescent="0.25">
      <c r="C1189" s="17" t="s">
        <v>8</v>
      </c>
      <c r="D1189" s="18" t="s">
        <v>70</v>
      </c>
      <c r="E1189" s="18">
        <v>44</v>
      </c>
      <c r="F1189" s="10">
        <v>62</v>
      </c>
      <c r="G1189" s="33">
        <v>2728</v>
      </c>
      <c r="H1189" s="1" t="s">
        <v>97</v>
      </c>
      <c r="I1189" s="1">
        <v>43276</v>
      </c>
      <c r="J1189" t="s">
        <v>21</v>
      </c>
      <c r="K1189">
        <v>2018</v>
      </c>
      <c r="L1189" s="1">
        <v>43306</v>
      </c>
      <c r="M1189" s="31">
        <f t="shared" si="215"/>
        <v>0</v>
      </c>
      <c r="N1189" s="31">
        <f t="shared" si="216"/>
        <v>2728</v>
      </c>
      <c r="O1189">
        <v>3</v>
      </c>
      <c r="P1189" t="s">
        <v>55</v>
      </c>
      <c r="Q1189" t="s">
        <v>84</v>
      </c>
      <c r="R1189" t="s">
        <v>86</v>
      </c>
      <c r="S1189" s="31">
        <f t="shared" si="217"/>
        <v>409.2</v>
      </c>
    </row>
    <row r="1190" spans="3:19" x14ac:dyDescent="0.25">
      <c r="C1190" s="17" t="s">
        <v>9</v>
      </c>
      <c r="D1190" t="s">
        <v>70</v>
      </c>
      <c r="E1190" s="18">
        <v>35</v>
      </c>
      <c r="F1190" s="10">
        <v>100</v>
      </c>
      <c r="G1190" s="33">
        <v>3500</v>
      </c>
      <c r="H1190" s="1" t="s">
        <v>96</v>
      </c>
      <c r="I1190" s="1">
        <v>43277</v>
      </c>
      <c r="J1190" t="s">
        <v>21</v>
      </c>
      <c r="K1190">
        <v>2018</v>
      </c>
      <c r="L1190" s="1">
        <v>43307</v>
      </c>
      <c r="M1190" s="31">
        <f t="shared" si="215"/>
        <v>0</v>
      </c>
      <c r="N1190" s="31">
        <f t="shared" si="216"/>
        <v>3500</v>
      </c>
      <c r="O1190">
        <v>2</v>
      </c>
      <c r="P1190" t="s">
        <v>54</v>
      </c>
      <c r="Q1190" t="s">
        <v>81</v>
      </c>
      <c r="R1190" t="s">
        <v>86</v>
      </c>
      <c r="S1190" s="31">
        <f t="shared" si="217"/>
        <v>525</v>
      </c>
    </row>
    <row r="1191" spans="3:19" x14ac:dyDescent="0.25">
      <c r="C1191" s="17" t="s">
        <v>10</v>
      </c>
      <c r="D1191" s="18" t="s">
        <v>71</v>
      </c>
      <c r="E1191" s="18">
        <v>26</v>
      </c>
      <c r="F1191" s="10">
        <v>66</v>
      </c>
      <c r="G1191" s="33">
        <f>F1191*E1191</f>
        <v>1716</v>
      </c>
      <c r="H1191" s="1" t="s">
        <v>96</v>
      </c>
      <c r="I1191" s="1">
        <v>43277</v>
      </c>
      <c r="J1191" t="s">
        <v>21</v>
      </c>
      <c r="K1191">
        <v>2018</v>
      </c>
      <c r="L1191" s="1">
        <v>43307</v>
      </c>
      <c r="M1191" s="31">
        <f t="shared" si="215"/>
        <v>0</v>
      </c>
      <c r="N1191" s="31">
        <f t="shared" si="216"/>
        <v>1716</v>
      </c>
      <c r="O1191">
        <v>3</v>
      </c>
      <c r="P1191" t="s">
        <v>55</v>
      </c>
      <c r="Q1191" t="s">
        <v>83</v>
      </c>
      <c r="R1191" t="s">
        <v>86</v>
      </c>
      <c r="S1191" s="31">
        <f t="shared" si="217"/>
        <v>257.39999999999998</v>
      </c>
    </row>
    <row r="1192" spans="3:19" x14ac:dyDescent="0.25">
      <c r="C1192" s="17" t="s">
        <v>5</v>
      </c>
      <c r="D1192" s="18" t="s">
        <v>70</v>
      </c>
      <c r="E1192" s="18">
        <v>48</v>
      </c>
      <c r="F1192" s="10">
        <v>34</v>
      </c>
      <c r="G1192" s="33">
        <v>1632</v>
      </c>
      <c r="H1192" s="1" t="s">
        <v>94</v>
      </c>
      <c r="I1192" s="1">
        <v>43277</v>
      </c>
      <c r="J1192" t="s">
        <v>21</v>
      </c>
      <c r="K1192">
        <v>2018</v>
      </c>
      <c r="L1192" s="1">
        <v>43278</v>
      </c>
      <c r="M1192" s="31">
        <f t="shared" si="215"/>
        <v>81.600000000000009</v>
      </c>
      <c r="N1192" s="31">
        <f t="shared" si="216"/>
        <v>1550.4</v>
      </c>
      <c r="O1192">
        <v>6</v>
      </c>
      <c r="P1192" t="s">
        <v>56</v>
      </c>
      <c r="Q1192" t="s">
        <v>84</v>
      </c>
      <c r="R1192" t="s">
        <v>86</v>
      </c>
      <c r="S1192" s="31">
        <f t="shared" si="217"/>
        <v>244.79999999999998</v>
      </c>
    </row>
    <row r="1193" spans="3:19" x14ac:dyDescent="0.25">
      <c r="C1193" s="17" t="s">
        <v>7</v>
      </c>
      <c r="D1193" s="18" t="s">
        <v>70</v>
      </c>
      <c r="E1193" s="18">
        <v>11</v>
      </c>
      <c r="F1193" s="10">
        <v>87</v>
      </c>
      <c r="G1193" s="33">
        <v>957</v>
      </c>
      <c r="H1193" s="1" t="s">
        <v>94</v>
      </c>
      <c r="I1193" s="1">
        <v>43278</v>
      </c>
      <c r="J1193" t="s">
        <v>21</v>
      </c>
      <c r="K1193">
        <v>2018</v>
      </c>
      <c r="L1193" s="1">
        <v>43279</v>
      </c>
      <c r="M1193" s="31">
        <f t="shared" si="215"/>
        <v>47.85</v>
      </c>
      <c r="N1193" s="31">
        <f t="shared" si="216"/>
        <v>909.15</v>
      </c>
      <c r="O1193">
        <v>3</v>
      </c>
      <c r="P1193" t="s">
        <v>55</v>
      </c>
      <c r="Q1193" t="s">
        <v>81</v>
      </c>
      <c r="R1193" t="s">
        <v>86</v>
      </c>
      <c r="S1193" s="31">
        <f t="shared" si="217"/>
        <v>47.85</v>
      </c>
    </row>
    <row r="1194" spans="3:19" x14ac:dyDescent="0.25">
      <c r="C1194" s="17" t="s">
        <v>5</v>
      </c>
      <c r="D1194" s="18" t="s">
        <v>70</v>
      </c>
      <c r="E1194" s="18">
        <v>48</v>
      </c>
      <c r="F1194" s="10">
        <v>6</v>
      </c>
      <c r="G1194" s="33">
        <v>288</v>
      </c>
      <c r="H1194" s="1" t="s">
        <v>97</v>
      </c>
      <c r="I1194" s="1">
        <v>43278</v>
      </c>
      <c r="J1194" t="s">
        <v>21</v>
      </c>
      <c r="K1194">
        <v>2018</v>
      </c>
      <c r="L1194" s="1">
        <v>43308</v>
      </c>
      <c r="M1194" s="31">
        <f t="shared" si="215"/>
        <v>0</v>
      </c>
      <c r="N1194" s="31">
        <f t="shared" si="216"/>
        <v>288</v>
      </c>
      <c r="O1194">
        <v>3</v>
      </c>
      <c r="P1194" t="s">
        <v>55</v>
      </c>
      <c r="Q1194" t="s">
        <v>85</v>
      </c>
      <c r="R1194" t="s">
        <v>86</v>
      </c>
      <c r="S1194" s="31">
        <f t="shared" si="217"/>
        <v>14.4</v>
      </c>
    </row>
    <row r="1195" spans="3:19" x14ac:dyDescent="0.25">
      <c r="C1195" s="17" t="s">
        <v>4</v>
      </c>
      <c r="D1195" s="18" t="s">
        <v>71</v>
      </c>
      <c r="E1195" s="18">
        <v>38</v>
      </c>
      <c r="F1195" s="10">
        <v>7</v>
      </c>
      <c r="G1195" s="33">
        <f>F1195*E1195</f>
        <v>266</v>
      </c>
      <c r="H1195" s="1" t="s">
        <v>96</v>
      </c>
      <c r="I1195" s="1">
        <v>43279</v>
      </c>
      <c r="J1195" t="s">
        <v>21</v>
      </c>
      <c r="K1195">
        <v>2018</v>
      </c>
      <c r="L1195" s="1">
        <v>43309</v>
      </c>
      <c r="M1195" s="31">
        <f t="shared" si="215"/>
        <v>0</v>
      </c>
      <c r="N1195" s="31">
        <f t="shared" si="216"/>
        <v>266</v>
      </c>
      <c r="O1195">
        <v>6</v>
      </c>
      <c r="P1195" t="s">
        <v>56</v>
      </c>
      <c r="Q1195" t="s">
        <v>84</v>
      </c>
      <c r="R1195" t="s">
        <v>86</v>
      </c>
      <c r="S1195" s="31">
        <f t="shared" si="217"/>
        <v>13.3</v>
      </c>
    </row>
    <row r="1196" spans="3:19" x14ac:dyDescent="0.25">
      <c r="C1196" s="17" t="s">
        <v>8</v>
      </c>
      <c r="D1196" s="18" t="s">
        <v>70</v>
      </c>
      <c r="E1196" s="18">
        <v>44</v>
      </c>
      <c r="F1196" s="10">
        <v>12</v>
      </c>
      <c r="G1196" s="33">
        <v>528</v>
      </c>
      <c r="H1196" s="1" t="s">
        <v>97</v>
      </c>
      <c r="I1196" s="1">
        <v>43279</v>
      </c>
      <c r="J1196" t="s">
        <v>21</v>
      </c>
      <c r="K1196">
        <v>2018</v>
      </c>
      <c r="L1196" s="1">
        <v>43309</v>
      </c>
      <c r="M1196" s="31">
        <f t="shared" si="215"/>
        <v>0</v>
      </c>
      <c r="N1196" s="31">
        <f t="shared" si="216"/>
        <v>528</v>
      </c>
      <c r="O1196">
        <v>3</v>
      </c>
      <c r="P1196" t="s">
        <v>55</v>
      </c>
      <c r="Q1196" t="s">
        <v>84</v>
      </c>
      <c r="R1196" t="s">
        <v>86</v>
      </c>
      <c r="S1196" s="31">
        <f t="shared" si="217"/>
        <v>26.400000000000002</v>
      </c>
    </row>
    <row r="1197" spans="3:19" x14ac:dyDescent="0.25">
      <c r="C1197" s="17" t="s">
        <v>8</v>
      </c>
      <c r="D1197" s="18" t="s">
        <v>70</v>
      </c>
      <c r="E1197" s="18">
        <v>44</v>
      </c>
      <c r="F1197" s="10">
        <v>43</v>
      </c>
      <c r="G1197" s="33">
        <v>1892</v>
      </c>
      <c r="H1197" s="1" t="s">
        <v>96</v>
      </c>
      <c r="I1197" s="1">
        <v>43280</v>
      </c>
      <c r="J1197" t="s">
        <v>21</v>
      </c>
      <c r="K1197">
        <v>2018</v>
      </c>
      <c r="L1197" s="1">
        <v>43310</v>
      </c>
      <c r="M1197" s="31">
        <f t="shared" si="215"/>
        <v>0</v>
      </c>
      <c r="N1197" s="31">
        <f t="shared" si="216"/>
        <v>1892</v>
      </c>
      <c r="O1197">
        <v>6</v>
      </c>
      <c r="P1197" t="s">
        <v>56</v>
      </c>
      <c r="Q1197" t="s">
        <v>83</v>
      </c>
      <c r="R1197" t="s">
        <v>86</v>
      </c>
      <c r="S1197" s="31">
        <f t="shared" si="217"/>
        <v>283.8</v>
      </c>
    </row>
    <row r="1198" spans="3:19" x14ac:dyDescent="0.25">
      <c r="C1198" s="17" t="s">
        <v>9</v>
      </c>
      <c r="D1198" t="s">
        <v>70</v>
      </c>
      <c r="E1198" s="18">
        <v>35</v>
      </c>
      <c r="F1198" s="10">
        <v>82</v>
      </c>
      <c r="G1198" s="33">
        <v>2870</v>
      </c>
      <c r="H1198" s="1" t="s">
        <v>94</v>
      </c>
      <c r="I1198" s="1">
        <v>43281</v>
      </c>
      <c r="J1198" t="s">
        <v>21</v>
      </c>
      <c r="K1198">
        <v>2018</v>
      </c>
      <c r="L1198" s="1">
        <v>43282</v>
      </c>
      <c r="M1198" s="31">
        <f t="shared" si="215"/>
        <v>143.5</v>
      </c>
      <c r="N1198" s="31">
        <f t="shared" si="216"/>
        <v>2726.5</v>
      </c>
      <c r="O1198">
        <v>2</v>
      </c>
      <c r="P1198" t="s">
        <v>54</v>
      </c>
      <c r="Q1198" t="s">
        <v>83</v>
      </c>
      <c r="R1198" t="s">
        <v>86</v>
      </c>
      <c r="S1198" s="31">
        <f t="shared" si="217"/>
        <v>430.5</v>
      </c>
    </row>
    <row r="1199" spans="3:19" x14ac:dyDescent="0.25">
      <c r="C1199" s="17" t="s">
        <v>12</v>
      </c>
      <c r="D1199" s="18" t="s">
        <v>71</v>
      </c>
      <c r="E1199" s="18">
        <v>44</v>
      </c>
      <c r="F1199" s="10">
        <v>66</v>
      </c>
      <c r="G1199" s="33">
        <f>F1199*E1199</f>
        <v>2904</v>
      </c>
      <c r="H1199" s="1" t="s">
        <v>97</v>
      </c>
      <c r="I1199" s="1">
        <v>43281</v>
      </c>
      <c r="J1199" t="s">
        <v>21</v>
      </c>
      <c r="K1199">
        <v>2018</v>
      </c>
      <c r="L1199" s="1">
        <v>43311</v>
      </c>
      <c r="M1199" s="31">
        <f t="shared" si="215"/>
        <v>0</v>
      </c>
      <c r="N1199" s="31">
        <f t="shared" si="216"/>
        <v>2904</v>
      </c>
      <c r="O1199">
        <v>3</v>
      </c>
      <c r="P1199" t="s">
        <v>55</v>
      </c>
      <c r="Q1199" t="s">
        <v>81</v>
      </c>
      <c r="R1199" t="s">
        <v>86</v>
      </c>
      <c r="S1199" s="31">
        <f t="shared" si="217"/>
        <v>435.59999999999997</v>
      </c>
    </row>
    <row r="1200" spans="3:19" x14ac:dyDescent="0.25">
      <c r="C1200" s="17" t="s">
        <v>9</v>
      </c>
      <c r="D1200" s="18" t="s">
        <v>70</v>
      </c>
      <c r="E1200" s="18">
        <v>35</v>
      </c>
      <c r="F1200" s="10">
        <v>11</v>
      </c>
      <c r="G1200" s="33">
        <v>385</v>
      </c>
      <c r="H1200" s="1" t="s">
        <v>94</v>
      </c>
      <c r="I1200" s="1">
        <v>43282</v>
      </c>
      <c r="J1200" t="s">
        <v>16</v>
      </c>
      <c r="K1200">
        <v>2018</v>
      </c>
      <c r="L1200" s="1">
        <v>43283</v>
      </c>
      <c r="M1200" s="31">
        <f t="shared" si="215"/>
        <v>19.25</v>
      </c>
      <c r="N1200" s="31">
        <f t="shared" si="216"/>
        <v>365.75</v>
      </c>
      <c r="O1200">
        <v>6</v>
      </c>
      <c r="P1200" t="s">
        <v>56</v>
      </c>
      <c r="Q1200" t="s">
        <v>83</v>
      </c>
      <c r="R1200" t="s">
        <v>86</v>
      </c>
      <c r="S1200" s="31">
        <f t="shared" si="217"/>
        <v>19.25</v>
      </c>
    </row>
    <row r="1201" spans="3:19" x14ac:dyDescent="0.25">
      <c r="C1201" s="17" t="s">
        <v>12</v>
      </c>
      <c r="D1201" s="18" t="s">
        <v>71</v>
      </c>
      <c r="E1201" s="18">
        <v>44</v>
      </c>
      <c r="F1201" s="10">
        <v>34</v>
      </c>
      <c r="G1201" s="33">
        <f t="shared" ref="G1201:G1202" si="222">F1201*E1201</f>
        <v>1496</v>
      </c>
      <c r="H1201" s="1" t="s">
        <v>97</v>
      </c>
      <c r="I1201" s="1">
        <v>43282</v>
      </c>
      <c r="J1201" t="s">
        <v>16</v>
      </c>
      <c r="K1201">
        <v>2018</v>
      </c>
      <c r="L1201" s="1">
        <v>43312</v>
      </c>
      <c r="M1201" s="31">
        <f t="shared" si="215"/>
        <v>0</v>
      </c>
      <c r="N1201" s="31">
        <f t="shared" si="216"/>
        <v>1496</v>
      </c>
      <c r="O1201">
        <v>5</v>
      </c>
      <c r="P1201" t="s">
        <v>57</v>
      </c>
      <c r="Q1201" t="s">
        <v>82</v>
      </c>
      <c r="R1201" t="s">
        <v>86</v>
      </c>
      <c r="S1201" s="31">
        <f t="shared" si="217"/>
        <v>224.4</v>
      </c>
    </row>
    <row r="1202" spans="3:19" x14ac:dyDescent="0.25">
      <c r="C1202" s="17" t="s">
        <v>12</v>
      </c>
      <c r="D1202" s="18" t="s">
        <v>71</v>
      </c>
      <c r="E1202" s="18">
        <v>44</v>
      </c>
      <c r="F1202" s="10">
        <v>20</v>
      </c>
      <c r="G1202" s="33">
        <f t="shared" si="222"/>
        <v>880</v>
      </c>
      <c r="H1202" s="1" t="s">
        <v>93</v>
      </c>
      <c r="I1202" s="1">
        <v>43282</v>
      </c>
      <c r="J1202" t="s">
        <v>16</v>
      </c>
      <c r="K1202">
        <v>2018</v>
      </c>
      <c r="L1202" s="1">
        <v>43283</v>
      </c>
      <c r="M1202" s="31">
        <f t="shared" si="215"/>
        <v>61.600000000000009</v>
      </c>
      <c r="N1202" s="31">
        <f t="shared" si="216"/>
        <v>818.4</v>
      </c>
      <c r="O1202">
        <v>4</v>
      </c>
      <c r="P1202" t="s">
        <v>53</v>
      </c>
      <c r="Q1202" t="s">
        <v>84</v>
      </c>
      <c r="R1202" t="s">
        <v>86</v>
      </c>
      <c r="S1202" s="31">
        <f t="shared" si="217"/>
        <v>44</v>
      </c>
    </row>
    <row r="1203" spans="3:19" x14ac:dyDescent="0.25">
      <c r="C1203" s="17" t="s">
        <v>11</v>
      </c>
      <c r="D1203" s="18" t="s">
        <v>70</v>
      </c>
      <c r="E1203" s="18">
        <v>21</v>
      </c>
      <c r="F1203" s="10">
        <v>34</v>
      </c>
      <c r="G1203" s="33">
        <v>714</v>
      </c>
      <c r="H1203" s="1" t="s">
        <v>96</v>
      </c>
      <c r="I1203" s="1">
        <v>43283</v>
      </c>
      <c r="J1203" t="s">
        <v>16</v>
      </c>
      <c r="K1203">
        <v>2018</v>
      </c>
      <c r="L1203" s="1">
        <v>43313</v>
      </c>
      <c r="M1203" s="31">
        <f t="shared" si="215"/>
        <v>0</v>
      </c>
      <c r="N1203" s="31">
        <f t="shared" si="216"/>
        <v>714</v>
      </c>
      <c r="O1203">
        <v>5</v>
      </c>
      <c r="P1203" t="s">
        <v>57</v>
      </c>
      <c r="Q1203" t="s">
        <v>81</v>
      </c>
      <c r="R1203" t="s">
        <v>86</v>
      </c>
      <c r="S1203" s="31">
        <f t="shared" si="217"/>
        <v>35.700000000000003</v>
      </c>
    </row>
    <row r="1204" spans="3:19" x14ac:dyDescent="0.25">
      <c r="C1204" s="17" t="s">
        <v>9</v>
      </c>
      <c r="D1204" t="s">
        <v>70</v>
      </c>
      <c r="E1204" s="18">
        <v>35</v>
      </c>
      <c r="F1204" s="10">
        <v>66</v>
      </c>
      <c r="G1204" s="33">
        <v>2310</v>
      </c>
      <c r="H1204" s="1" t="s">
        <v>97</v>
      </c>
      <c r="I1204" s="1">
        <v>43283</v>
      </c>
      <c r="J1204" t="s">
        <v>16</v>
      </c>
      <c r="K1204">
        <v>2018</v>
      </c>
      <c r="L1204" s="1">
        <v>43313</v>
      </c>
      <c r="M1204" s="31">
        <f t="shared" si="215"/>
        <v>0</v>
      </c>
      <c r="N1204" s="31">
        <f t="shared" si="216"/>
        <v>2310</v>
      </c>
      <c r="O1204">
        <v>2</v>
      </c>
      <c r="P1204" t="s">
        <v>54</v>
      </c>
      <c r="Q1204" t="s">
        <v>83</v>
      </c>
      <c r="R1204" t="s">
        <v>86</v>
      </c>
      <c r="S1204" s="31">
        <f t="shared" si="217"/>
        <v>346.5</v>
      </c>
    </row>
    <row r="1205" spans="3:19" x14ac:dyDescent="0.25">
      <c r="C1205" s="17" t="s">
        <v>8</v>
      </c>
      <c r="D1205" s="18" t="s">
        <v>70</v>
      </c>
      <c r="E1205" s="18">
        <v>44</v>
      </c>
      <c r="F1205" s="10">
        <v>64</v>
      </c>
      <c r="G1205" s="33">
        <v>2816</v>
      </c>
      <c r="H1205" s="1" t="s">
        <v>97</v>
      </c>
      <c r="I1205" s="1">
        <v>43285</v>
      </c>
      <c r="J1205" t="s">
        <v>16</v>
      </c>
      <c r="K1205">
        <v>2018</v>
      </c>
      <c r="L1205" s="1">
        <v>43315</v>
      </c>
      <c r="M1205" s="31">
        <f t="shared" si="215"/>
        <v>0</v>
      </c>
      <c r="N1205" s="31">
        <f t="shared" si="216"/>
        <v>2816</v>
      </c>
      <c r="O1205">
        <v>4</v>
      </c>
      <c r="P1205" t="s">
        <v>53</v>
      </c>
      <c r="Q1205" t="s">
        <v>82</v>
      </c>
      <c r="R1205" t="s">
        <v>86</v>
      </c>
      <c r="S1205" s="31">
        <f t="shared" si="217"/>
        <v>422.4</v>
      </c>
    </row>
    <row r="1206" spans="3:19" x14ac:dyDescent="0.25">
      <c r="C1206" s="17" t="s">
        <v>5</v>
      </c>
      <c r="D1206" s="18" t="s">
        <v>70</v>
      </c>
      <c r="E1206" s="18">
        <v>48</v>
      </c>
      <c r="F1206" s="10">
        <v>13</v>
      </c>
      <c r="G1206" s="33">
        <v>624</v>
      </c>
      <c r="H1206" s="1" t="s">
        <v>96</v>
      </c>
      <c r="I1206" s="1">
        <v>43285</v>
      </c>
      <c r="J1206" t="s">
        <v>16</v>
      </c>
      <c r="K1206">
        <v>2018</v>
      </c>
      <c r="L1206" s="1">
        <v>43315</v>
      </c>
      <c r="M1206" s="31">
        <f t="shared" si="215"/>
        <v>0</v>
      </c>
      <c r="N1206" s="31">
        <f t="shared" si="216"/>
        <v>624</v>
      </c>
      <c r="O1206">
        <v>3</v>
      </c>
      <c r="P1206" t="s">
        <v>55</v>
      </c>
      <c r="Q1206" t="s">
        <v>84</v>
      </c>
      <c r="R1206" t="s">
        <v>86</v>
      </c>
      <c r="S1206" s="31">
        <f t="shared" si="217"/>
        <v>31.200000000000003</v>
      </c>
    </row>
    <row r="1207" spans="3:19" x14ac:dyDescent="0.25">
      <c r="C1207" s="17" t="s">
        <v>7</v>
      </c>
      <c r="D1207" s="18" t="s">
        <v>70</v>
      </c>
      <c r="E1207" s="18">
        <v>11</v>
      </c>
      <c r="F1207" s="10">
        <v>35</v>
      </c>
      <c r="G1207" s="33">
        <v>385</v>
      </c>
      <c r="H1207" s="1" t="s">
        <v>94</v>
      </c>
      <c r="I1207" s="1">
        <v>43286</v>
      </c>
      <c r="J1207" t="s">
        <v>16</v>
      </c>
      <c r="K1207">
        <v>2018</v>
      </c>
      <c r="L1207" s="1">
        <v>43287</v>
      </c>
      <c r="M1207" s="31">
        <f t="shared" si="215"/>
        <v>19.25</v>
      </c>
      <c r="N1207" s="31">
        <f t="shared" si="216"/>
        <v>365.75</v>
      </c>
      <c r="O1207">
        <v>6</v>
      </c>
      <c r="P1207" t="s">
        <v>56</v>
      </c>
      <c r="Q1207" t="s">
        <v>81</v>
      </c>
      <c r="R1207" t="s">
        <v>86</v>
      </c>
      <c r="S1207" s="31">
        <f t="shared" si="217"/>
        <v>19.25</v>
      </c>
    </row>
    <row r="1208" spans="3:19" x14ac:dyDescent="0.25">
      <c r="C1208" s="17" t="s">
        <v>5</v>
      </c>
      <c r="D1208" s="18" t="s">
        <v>70</v>
      </c>
      <c r="E1208" s="18">
        <v>48</v>
      </c>
      <c r="F1208" s="10">
        <v>90</v>
      </c>
      <c r="G1208" s="33">
        <v>4320</v>
      </c>
      <c r="H1208" s="1" t="s">
        <v>94</v>
      </c>
      <c r="I1208" s="1">
        <v>43286</v>
      </c>
      <c r="J1208" t="s">
        <v>16</v>
      </c>
      <c r="K1208">
        <v>2018</v>
      </c>
      <c r="L1208" s="1">
        <v>43287</v>
      </c>
      <c r="M1208" s="31">
        <f t="shared" si="215"/>
        <v>216</v>
      </c>
      <c r="N1208" s="31">
        <f t="shared" si="216"/>
        <v>4104</v>
      </c>
      <c r="O1208">
        <v>5</v>
      </c>
      <c r="P1208" t="s">
        <v>57</v>
      </c>
      <c r="Q1208" t="s">
        <v>85</v>
      </c>
      <c r="R1208" t="s">
        <v>86</v>
      </c>
      <c r="S1208" s="31">
        <f t="shared" si="217"/>
        <v>648</v>
      </c>
    </row>
    <row r="1209" spans="3:19" x14ac:dyDescent="0.25">
      <c r="C1209" s="17" t="s">
        <v>7</v>
      </c>
      <c r="D1209" s="18" t="s">
        <v>70</v>
      </c>
      <c r="E1209" s="18">
        <v>11</v>
      </c>
      <c r="F1209" s="10">
        <v>45</v>
      </c>
      <c r="G1209" s="33">
        <v>495</v>
      </c>
      <c r="H1209" s="1" t="s">
        <v>93</v>
      </c>
      <c r="I1209" s="1">
        <v>43286</v>
      </c>
      <c r="J1209" t="s">
        <v>16</v>
      </c>
      <c r="K1209">
        <v>2018</v>
      </c>
      <c r="L1209" s="1">
        <v>43287</v>
      </c>
      <c r="M1209" s="31">
        <f t="shared" si="215"/>
        <v>34.650000000000006</v>
      </c>
      <c r="N1209" s="31">
        <f t="shared" si="216"/>
        <v>460.35</v>
      </c>
      <c r="O1209">
        <v>4</v>
      </c>
      <c r="P1209" t="s">
        <v>53</v>
      </c>
      <c r="Q1209" t="s">
        <v>85</v>
      </c>
      <c r="R1209" t="s">
        <v>86</v>
      </c>
      <c r="S1209" s="31">
        <f t="shared" si="217"/>
        <v>24.75</v>
      </c>
    </row>
    <row r="1210" spans="3:19" x14ac:dyDescent="0.25">
      <c r="C1210" s="17" t="s">
        <v>8</v>
      </c>
      <c r="D1210" s="18" t="s">
        <v>70</v>
      </c>
      <c r="E1210" s="18">
        <v>44</v>
      </c>
      <c r="F1210" s="10">
        <v>23</v>
      </c>
      <c r="G1210" s="33">
        <v>1012</v>
      </c>
      <c r="H1210" s="1" t="s">
        <v>94</v>
      </c>
      <c r="I1210" s="1">
        <v>43287</v>
      </c>
      <c r="J1210" t="s">
        <v>16</v>
      </c>
      <c r="K1210">
        <v>2018</v>
      </c>
      <c r="L1210" s="1">
        <v>43288</v>
      </c>
      <c r="M1210" s="31">
        <f t="shared" si="215"/>
        <v>50.6</v>
      </c>
      <c r="N1210" s="31">
        <f t="shared" si="216"/>
        <v>961.4</v>
      </c>
      <c r="O1210">
        <v>5</v>
      </c>
      <c r="P1210" t="s">
        <v>57</v>
      </c>
      <c r="Q1210" t="s">
        <v>84</v>
      </c>
      <c r="R1210" t="s">
        <v>86</v>
      </c>
      <c r="S1210" s="31">
        <f t="shared" si="217"/>
        <v>151.79999999999998</v>
      </c>
    </row>
    <row r="1211" spans="3:19" x14ac:dyDescent="0.25">
      <c r="C1211" s="17" t="s">
        <v>5</v>
      </c>
      <c r="D1211" s="18" t="s">
        <v>70</v>
      </c>
      <c r="E1211" s="18">
        <v>48</v>
      </c>
      <c r="F1211" s="10">
        <v>26</v>
      </c>
      <c r="G1211" s="33">
        <v>1248</v>
      </c>
      <c r="H1211" s="1" t="s">
        <v>96</v>
      </c>
      <c r="I1211" s="1">
        <v>43287</v>
      </c>
      <c r="J1211" t="s">
        <v>16</v>
      </c>
      <c r="K1211">
        <v>2018</v>
      </c>
      <c r="L1211" s="1">
        <v>43317</v>
      </c>
      <c r="M1211" s="31">
        <f t="shared" si="215"/>
        <v>0</v>
      </c>
      <c r="N1211" s="31">
        <f t="shared" si="216"/>
        <v>1248</v>
      </c>
      <c r="O1211">
        <v>3</v>
      </c>
      <c r="P1211" t="s">
        <v>55</v>
      </c>
      <c r="Q1211" t="s">
        <v>82</v>
      </c>
      <c r="R1211" t="s">
        <v>86</v>
      </c>
      <c r="S1211" s="31">
        <f t="shared" si="217"/>
        <v>187.2</v>
      </c>
    </row>
    <row r="1212" spans="3:19" x14ac:dyDescent="0.25">
      <c r="C1212" s="17" t="s">
        <v>4</v>
      </c>
      <c r="D1212" s="18" t="s">
        <v>71</v>
      </c>
      <c r="E1212" s="18">
        <v>38</v>
      </c>
      <c r="F1212" s="10">
        <v>99</v>
      </c>
      <c r="G1212" s="33">
        <f>F1212*E1212</f>
        <v>3762</v>
      </c>
      <c r="H1212" s="1" t="s">
        <v>97</v>
      </c>
      <c r="I1212" s="1">
        <v>43288</v>
      </c>
      <c r="J1212" t="s">
        <v>16</v>
      </c>
      <c r="K1212">
        <v>2018</v>
      </c>
      <c r="L1212" s="1">
        <v>43318</v>
      </c>
      <c r="M1212" s="31">
        <f t="shared" si="215"/>
        <v>0</v>
      </c>
      <c r="N1212" s="31">
        <f t="shared" si="216"/>
        <v>3762</v>
      </c>
      <c r="O1212">
        <v>4</v>
      </c>
      <c r="P1212" t="s">
        <v>53</v>
      </c>
      <c r="Q1212" t="s">
        <v>84</v>
      </c>
      <c r="R1212" t="s">
        <v>86</v>
      </c>
      <c r="S1212" s="31">
        <f t="shared" si="217"/>
        <v>564.29999999999995</v>
      </c>
    </row>
    <row r="1213" spans="3:19" x14ac:dyDescent="0.25">
      <c r="C1213" s="17" t="s">
        <v>8</v>
      </c>
      <c r="D1213" s="18" t="s">
        <v>70</v>
      </c>
      <c r="E1213" s="18">
        <v>44</v>
      </c>
      <c r="F1213" s="10">
        <v>73</v>
      </c>
      <c r="G1213" s="33">
        <v>3212</v>
      </c>
      <c r="H1213" s="1" t="s">
        <v>93</v>
      </c>
      <c r="I1213" s="1">
        <v>43289</v>
      </c>
      <c r="J1213" t="s">
        <v>16</v>
      </c>
      <c r="K1213">
        <v>2018</v>
      </c>
      <c r="L1213" s="1">
        <v>43290</v>
      </c>
      <c r="M1213" s="31">
        <f t="shared" si="215"/>
        <v>224.84000000000003</v>
      </c>
      <c r="N1213" s="31">
        <f t="shared" si="216"/>
        <v>2987.16</v>
      </c>
      <c r="O1213">
        <v>6</v>
      </c>
      <c r="P1213" t="s">
        <v>56</v>
      </c>
      <c r="Q1213" t="s">
        <v>82</v>
      </c>
      <c r="R1213" t="s">
        <v>86</v>
      </c>
      <c r="S1213" s="31">
        <f t="shared" si="217"/>
        <v>481.79999999999995</v>
      </c>
    </row>
    <row r="1214" spans="3:19" x14ac:dyDescent="0.25">
      <c r="C1214" s="17" t="s">
        <v>9</v>
      </c>
      <c r="D1214" t="s">
        <v>70</v>
      </c>
      <c r="E1214" s="18">
        <v>35</v>
      </c>
      <c r="F1214" s="10">
        <v>32</v>
      </c>
      <c r="G1214" s="33">
        <v>1120</v>
      </c>
      <c r="H1214" s="1" t="s">
        <v>93</v>
      </c>
      <c r="I1214" s="1">
        <v>43289</v>
      </c>
      <c r="J1214" t="s">
        <v>16</v>
      </c>
      <c r="K1214">
        <v>2018</v>
      </c>
      <c r="L1214" s="1">
        <v>43290</v>
      </c>
      <c r="M1214" s="31">
        <f t="shared" si="215"/>
        <v>78.400000000000006</v>
      </c>
      <c r="N1214" s="31">
        <f t="shared" si="216"/>
        <v>1041.5999999999999</v>
      </c>
      <c r="O1214">
        <v>2</v>
      </c>
      <c r="P1214" t="s">
        <v>54</v>
      </c>
      <c r="Q1214" t="s">
        <v>81</v>
      </c>
      <c r="R1214" t="s">
        <v>86</v>
      </c>
      <c r="S1214" s="31">
        <f t="shared" si="217"/>
        <v>168</v>
      </c>
    </row>
    <row r="1215" spans="3:19" x14ac:dyDescent="0.25">
      <c r="C1215" s="17" t="s">
        <v>11</v>
      </c>
      <c r="D1215" s="18" t="s">
        <v>70</v>
      </c>
      <c r="E1215" s="18">
        <v>21</v>
      </c>
      <c r="F1215" s="10">
        <v>45</v>
      </c>
      <c r="G1215" s="33">
        <v>945</v>
      </c>
      <c r="H1215" s="1" t="s">
        <v>93</v>
      </c>
      <c r="I1215" s="1">
        <v>43290</v>
      </c>
      <c r="J1215" t="s">
        <v>16</v>
      </c>
      <c r="K1215">
        <v>2018</v>
      </c>
      <c r="L1215" s="1">
        <v>43291</v>
      </c>
      <c r="M1215" s="31">
        <f t="shared" si="215"/>
        <v>66.150000000000006</v>
      </c>
      <c r="N1215" s="31">
        <f t="shared" si="216"/>
        <v>878.85</v>
      </c>
      <c r="O1215">
        <v>5</v>
      </c>
      <c r="P1215" t="s">
        <v>57</v>
      </c>
      <c r="Q1215" t="s">
        <v>83</v>
      </c>
      <c r="R1215" t="s">
        <v>86</v>
      </c>
      <c r="S1215" s="31">
        <f t="shared" si="217"/>
        <v>47.25</v>
      </c>
    </row>
    <row r="1216" spans="3:19" x14ac:dyDescent="0.25">
      <c r="C1216" s="17" t="s">
        <v>4</v>
      </c>
      <c r="D1216" s="18" t="s">
        <v>71</v>
      </c>
      <c r="E1216" s="18">
        <v>38</v>
      </c>
      <c r="F1216" s="10">
        <v>90</v>
      </c>
      <c r="G1216" s="33">
        <f t="shared" ref="G1216:G1218" si="223">F1216*E1216</f>
        <v>3420</v>
      </c>
      <c r="H1216" s="1" t="s">
        <v>93</v>
      </c>
      <c r="I1216" s="1">
        <v>43290</v>
      </c>
      <c r="J1216" t="s">
        <v>16</v>
      </c>
      <c r="K1216">
        <v>2018</v>
      </c>
      <c r="L1216" s="1">
        <v>43291</v>
      </c>
      <c r="M1216" s="31">
        <f t="shared" si="215"/>
        <v>239.40000000000003</v>
      </c>
      <c r="N1216" s="31">
        <f t="shared" si="216"/>
        <v>3180.6</v>
      </c>
      <c r="O1216">
        <v>6</v>
      </c>
      <c r="P1216" t="s">
        <v>56</v>
      </c>
      <c r="Q1216" t="s">
        <v>83</v>
      </c>
      <c r="R1216" t="s">
        <v>86</v>
      </c>
      <c r="S1216" s="31">
        <f t="shared" si="217"/>
        <v>513</v>
      </c>
    </row>
    <row r="1217" spans="3:19" x14ac:dyDescent="0.25">
      <c r="C1217" s="17" t="s">
        <v>10</v>
      </c>
      <c r="D1217" s="18" t="s">
        <v>71</v>
      </c>
      <c r="E1217" s="18">
        <v>26</v>
      </c>
      <c r="F1217" s="10">
        <v>70</v>
      </c>
      <c r="G1217" s="33">
        <f t="shared" si="223"/>
        <v>1820</v>
      </c>
      <c r="H1217" s="1" t="s">
        <v>96</v>
      </c>
      <c r="I1217" s="1">
        <v>43291</v>
      </c>
      <c r="J1217" t="s">
        <v>16</v>
      </c>
      <c r="K1217">
        <v>2018</v>
      </c>
      <c r="L1217" s="1">
        <v>43321</v>
      </c>
      <c r="M1217" s="31">
        <f t="shared" si="215"/>
        <v>0</v>
      </c>
      <c r="N1217" s="31">
        <f t="shared" si="216"/>
        <v>1820</v>
      </c>
      <c r="O1217">
        <v>3</v>
      </c>
      <c r="P1217" t="s">
        <v>55</v>
      </c>
      <c r="Q1217" t="s">
        <v>81</v>
      </c>
      <c r="R1217" t="s">
        <v>86</v>
      </c>
      <c r="S1217" s="31">
        <f t="shared" si="217"/>
        <v>273</v>
      </c>
    </row>
    <row r="1218" spans="3:19" x14ac:dyDescent="0.25">
      <c r="C1218" s="17" t="s">
        <v>10</v>
      </c>
      <c r="D1218" s="18" t="s">
        <v>71</v>
      </c>
      <c r="E1218" s="18">
        <v>26</v>
      </c>
      <c r="F1218" s="10">
        <v>91</v>
      </c>
      <c r="G1218" s="33">
        <f t="shared" si="223"/>
        <v>2366</v>
      </c>
      <c r="H1218" s="1" t="s">
        <v>97</v>
      </c>
      <c r="I1218" s="1">
        <v>43291</v>
      </c>
      <c r="J1218" t="s">
        <v>16</v>
      </c>
      <c r="K1218">
        <v>2018</v>
      </c>
      <c r="L1218" s="1">
        <v>43321</v>
      </c>
      <c r="M1218" s="31">
        <f t="shared" si="215"/>
        <v>0</v>
      </c>
      <c r="N1218" s="31">
        <f t="shared" si="216"/>
        <v>2366</v>
      </c>
      <c r="O1218">
        <v>6</v>
      </c>
      <c r="P1218" t="s">
        <v>56</v>
      </c>
      <c r="Q1218" t="s">
        <v>85</v>
      </c>
      <c r="R1218" t="s">
        <v>86</v>
      </c>
      <c r="S1218" s="31">
        <f t="shared" si="217"/>
        <v>354.9</v>
      </c>
    </row>
    <row r="1219" spans="3:19" x14ac:dyDescent="0.25">
      <c r="C1219" s="17" t="s">
        <v>7</v>
      </c>
      <c r="D1219" t="s">
        <v>70</v>
      </c>
      <c r="E1219" s="18">
        <v>11</v>
      </c>
      <c r="F1219" s="10">
        <v>87</v>
      </c>
      <c r="G1219" s="33">
        <v>957</v>
      </c>
      <c r="H1219" s="1" t="s">
        <v>93</v>
      </c>
      <c r="I1219" s="1">
        <v>43291</v>
      </c>
      <c r="J1219" t="s">
        <v>16</v>
      </c>
      <c r="K1219">
        <v>2018</v>
      </c>
      <c r="L1219" s="1">
        <v>43292</v>
      </c>
      <c r="M1219" s="31">
        <f t="shared" si="215"/>
        <v>66.990000000000009</v>
      </c>
      <c r="N1219" s="31">
        <f t="shared" si="216"/>
        <v>890.01</v>
      </c>
      <c r="O1219">
        <v>2</v>
      </c>
      <c r="P1219" t="s">
        <v>54</v>
      </c>
      <c r="Q1219" t="s">
        <v>85</v>
      </c>
      <c r="R1219" t="s">
        <v>86</v>
      </c>
      <c r="S1219" s="31">
        <f t="shared" si="217"/>
        <v>47.85</v>
      </c>
    </row>
    <row r="1220" spans="3:19" x14ac:dyDescent="0.25">
      <c r="C1220" s="17" t="s">
        <v>8</v>
      </c>
      <c r="D1220" s="18" t="s">
        <v>70</v>
      </c>
      <c r="E1220" s="18">
        <v>44</v>
      </c>
      <c r="F1220" s="10">
        <v>88</v>
      </c>
      <c r="G1220" s="33">
        <v>3872</v>
      </c>
      <c r="H1220" s="1" t="s">
        <v>96</v>
      </c>
      <c r="I1220" s="1">
        <v>43292</v>
      </c>
      <c r="J1220" t="s">
        <v>16</v>
      </c>
      <c r="K1220">
        <v>2018</v>
      </c>
      <c r="L1220" s="1">
        <v>43322</v>
      </c>
      <c r="M1220" s="31">
        <f t="shared" ref="M1220:M1283" si="224">ABS(IF(H1220="Cartão à vista",G1220*(-5%),IF(H1220="À vista boleto",G1220*(-7%),0)))</f>
        <v>0</v>
      </c>
      <c r="N1220" s="31">
        <f t="shared" ref="N1220:N1283" si="225">G1220-M1220</f>
        <v>3872</v>
      </c>
      <c r="O1220">
        <v>5</v>
      </c>
      <c r="P1220" t="s">
        <v>57</v>
      </c>
      <c r="Q1220" t="s">
        <v>82</v>
      </c>
      <c r="R1220" t="s">
        <v>86</v>
      </c>
      <c r="S1220" s="31">
        <f t="shared" ref="S1220:S1283" si="226">IF(AND(R1220="Manual",G1220&gt;=1000),G1220*15%,IF(AND(R1220="Manual",G1220&lt;1000),G1220*5%,0))</f>
        <v>580.79999999999995</v>
      </c>
    </row>
    <row r="1221" spans="3:19" x14ac:dyDescent="0.25">
      <c r="C1221" s="17" t="s">
        <v>11</v>
      </c>
      <c r="D1221" s="18" t="s">
        <v>70</v>
      </c>
      <c r="E1221" s="18">
        <v>21</v>
      </c>
      <c r="F1221" s="10">
        <v>12</v>
      </c>
      <c r="G1221" s="33">
        <v>252</v>
      </c>
      <c r="H1221" s="1" t="s">
        <v>94</v>
      </c>
      <c r="I1221" s="1">
        <v>43292</v>
      </c>
      <c r="J1221" t="s">
        <v>16</v>
      </c>
      <c r="K1221">
        <v>2018</v>
      </c>
      <c r="L1221" s="1">
        <v>43293</v>
      </c>
      <c r="M1221" s="31">
        <f t="shared" si="224"/>
        <v>12.600000000000001</v>
      </c>
      <c r="N1221" s="31">
        <f t="shared" si="225"/>
        <v>239.4</v>
      </c>
      <c r="O1221">
        <v>3</v>
      </c>
      <c r="P1221" t="s">
        <v>55</v>
      </c>
      <c r="Q1221" t="s">
        <v>81</v>
      </c>
      <c r="R1221" t="s">
        <v>86</v>
      </c>
      <c r="S1221" s="31">
        <f t="shared" si="226"/>
        <v>12.600000000000001</v>
      </c>
    </row>
    <row r="1222" spans="3:19" x14ac:dyDescent="0.25">
      <c r="C1222" s="17" t="s">
        <v>7</v>
      </c>
      <c r="D1222" t="s">
        <v>70</v>
      </c>
      <c r="E1222" s="18">
        <v>11</v>
      </c>
      <c r="F1222" s="10">
        <v>47</v>
      </c>
      <c r="G1222" s="33">
        <v>517</v>
      </c>
      <c r="H1222" s="1" t="s">
        <v>97</v>
      </c>
      <c r="I1222" s="1">
        <v>43292</v>
      </c>
      <c r="J1222" t="s">
        <v>16</v>
      </c>
      <c r="K1222">
        <v>2018</v>
      </c>
      <c r="L1222" s="1">
        <v>43322</v>
      </c>
      <c r="M1222" s="31">
        <f t="shared" si="224"/>
        <v>0</v>
      </c>
      <c r="N1222" s="31">
        <f t="shared" si="225"/>
        <v>517</v>
      </c>
      <c r="O1222">
        <v>2</v>
      </c>
      <c r="P1222" t="s">
        <v>54</v>
      </c>
      <c r="Q1222" t="s">
        <v>83</v>
      </c>
      <c r="R1222" t="s">
        <v>86</v>
      </c>
      <c r="S1222" s="31">
        <f t="shared" si="226"/>
        <v>25.85</v>
      </c>
    </row>
    <row r="1223" spans="3:19" x14ac:dyDescent="0.25">
      <c r="C1223" s="17" t="s">
        <v>8</v>
      </c>
      <c r="D1223" s="18" t="s">
        <v>70</v>
      </c>
      <c r="E1223" s="18">
        <v>44</v>
      </c>
      <c r="F1223" s="10">
        <v>81</v>
      </c>
      <c r="G1223" s="33">
        <v>3564</v>
      </c>
      <c r="H1223" s="1" t="s">
        <v>94</v>
      </c>
      <c r="I1223" s="1">
        <v>43292</v>
      </c>
      <c r="J1223" t="s">
        <v>16</v>
      </c>
      <c r="K1223">
        <v>2018</v>
      </c>
      <c r="L1223" s="1">
        <v>43293</v>
      </c>
      <c r="M1223" s="31">
        <f t="shared" si="224"/>
        <v>178.20000000000002</v>
      </c>
      <c r="N1223" s="31">
        <f t="shared" si="225"/>
        <v>3385.8</v>
      </c>
      <c r="O1223">
        <v>3</v>
      </c>
      <c r="P1223" t="s">
        <v>55</v>
      </c>
      <c r="Q1223" t="s">
        <v>84</v>
      </c>
      <c r="R1223" t="s">
        <v>86</v>
      </c>
      <c r="S1223" s="31">
        <f t="shared" si="226"/>
        <v>534.6</v>
      </c>
    </row>
    <row r="1224" spans="3:19" x14ac:dyDescent="0.25">
      <c r="C1224" s="17" t="s">
        <v>4</v>
      </c>
      <c r="D1224" t="s">
        <v>71</v>
      </c>
      <c r="E1224" s="18">
        <v>38</v>
      </c>
      <c r="F1224" s="10">
        <v>78</v>
      </c>
      <c r="G1224" s="33">
        <f t="shared" ref="G1224:G1225" si="227">F1224*E1224</f>
        <v>2964</v>
      </c>
      <c r="H1224" s="1" t="s">
        <v>96</v>
      </c>
      <c r="I1224" s="1">
        <v>43293</v>
      </c>
      <c r="J1224" t="s">
        <v>16</v>
      </c>
      <c r="K1224">
        <v>2018</v>
      </c>
      <c r="L1224" s="1">
        <v>43323</v>
      </c>
      <c r="M1224" s="31">
        <f t="shared" si="224"/>
        <v>0</v>
      </c>
      <c r="N1224" s="31">
        <f t="shared" si="225"/>
        <v>2964</v>
      </c>
      <c r="O1224">
        <v>2</v>
      </c>
      <c r="P1224" t="s">
        <v>54</v>
      </c>
      <c r="Q1224" t="s">
        <v>83</v>
      </c>
      <c r="R1224" t="s">
        <v>86</v>
      </c>
      <c r="S1224" s="31">
        <f t="shared" si="226"/>
        <v>444.59999999999997</v>
      </c>
    </row>
    <row r="1225" spans="3:19" x14ac:dyDescent="0.25">
      <c r="C1225" s="17" t="s">
        <v>10</v>
      </c>
      <c r="D1225" s="18" t="s">
        <v>71</v>
      </c>
      <c r="E1225" s="18">
        <v>26</v>
      </c>
      <c r="F1225" s="10">
        <v>74</v>
      </c>
      <c r="G1225" s="33">
        <f t="shared" si="227"/>
        <v>1924</v>
      </c>
      <c r="H1225" s="1" t="s">
        <v>96</v>
      </c>
      <c r="I1225" s="1">
        <v>43293</v>
      </c>
      <c r="J1225" t="s">
        <v>16</v>
      </c>
      <c r="K1225">
        <v>2018</v>
      </c>
      <c r="L1225" s="1">
        <v>43323</v>
      </c>
      <c r="M1225" s="31">
        <f t="shared" si="224"/>
        <v>0</v>
      </c>
      <c r="N1225" s="31">
        <f t="shared" si="225"/>
        <v>1924</v>
      </c>
      <c r="O1225">
        <v>3</v>
      </c>
      <c r="P1225" t="s">
        <v>55</v>
      </c>
      <c r="Q1225" t="s">
        <v>84</v>
      </c>
      <c r="R1225" t="s">
        <v>86</v>
      </c>
      <c r="S1225" s="31">
        <f t="shared" si="226"/>
        <v>288.59999999999997</v>
      </c>
    </row>
    <row r="1226" spans="3:19" x14ac:dyDescent="0.25">
      <c r="C1226" s="17" t="s">
        <v>11</v>
      </c>
      <c r="D1226" s="18" t="s">
        <v>70</v>
      </c>
      <c r="E1226" s="18">
        <v>21</v>
      </c>
      <c r="F1226" s="10">
        <v>45</v>
      </c>
      <c r="G1226" s="33">
        <v>945</v>
      </c>
      <c r="H1226" s="1" t="s">
        <v>97</v>
      </c>
      <c r="I1226" s="1">
        <v>43294</v>
      </c>
      <c r="J1226" t="s">
        <v>16</v>
      </c>
      <c r="K1226">
        <v>2018</v>
      </c>
      <c r="L1226" s="1">
        <v>43324</v>
      </c>
      <c r="M1226" s="31">
        <f t="shared" si="224"/>
        <v>0</v>
      </c>
      <c r="N1226" s="31">
        <f t="shared" si="225"/>
        <v>945</v>
      </c>
      <c r="O1226">
        <v>4</v>
      </c>
      <c r="P1226" t="s">
        <v>53</v>
      </c>
      <c r="Q1226" t="s">
        <v>81</v>
      </c>
      <c r="R1226" t="s">
        <v>86</v>
      </c>
      <c r="S1226" s="31">
        <f t="shared" si="226"/>
        <v>47.25</v>
      </c>
    </row>
    <row r="1227" spans="3:19" x14ac:dyDescent="0.25">
      <c r="C1227" s="17" t="s">
        <v>9</v>
      </c>
      <c r="D1227" t="s">
        <v>70</v>
      </c>
      <c r="E1227" s="18">
        <v>35</v>
      </c>
      <c r="F1227" s="10">
        <v>5</v>
      </c>
      <c r="G1227" s="33">
        <v>175</v>
      </c>
      <c r="H1227" s="1" t="s">
        <v>96</v>
      </c>
      <c r="I1227" s="1">
        <v>43295</v>
      </c>
      <c r="J1227" t="s">
        <v>16</v>
      </c>
      <c r="K1227">
        <v>2018</v>
      </c>
      <c r="L1227" s="1">
        <v>43325</v>
      </c>
      <c r="M1227" s="31">
        <f t="shared" si="224"/>
        <v>0</v>
      </c>
      <c r="N1227" s="31">
        <f t="shared" si="225"/>
        <v>175</v>
      </c>
      <c r="O1227">
        <v>2</v>
      </c>
      <c r="P1227" t="s">
        <v>54</v>
      </c>
      <c r="Q1227" t="s">
        <v>85</v>
      </c>
      <c r="R1227" t="s">
        <v>86</v>
      </c>
      <c r="S1227" s="31">
        <f t="shared" si="226"/>
        <v>8.75</v>
      </c>
    </row>
    <row r="1228" spans="3:19" x14ac:dyDescent="0.25">
      <c r="C1228" s="17" t="s">
        <v>9</v>
      </c>
      <c r="D1228" s="18" t="s">
        <v>70</v>
      </c>
      <c r="E1228" s="18">
        <v>35</v>
      </c>
      <c r="F1228" s="10">
        <v>21</v>
      </c>
      <c r="G1228" s="33">
        <v>735</v>
      </c>
      <c r="H1228" s="1" t="s">
        <v>97</v>
      </c>
      <c r="I1228" s="1">
        <v>43295</v>
      </c>
      <c r="J1228" t="s">
        <v>16</v>
      </c>
      <c r="K1228">
        <v>2018</v>
      </c>
      <c r="L1228" s="1">
        <v>43325</v>
      </c>
      <c r="M1228" s="31">
        <f t="shared" si="224"/>
        <v>0</v>
      </c>
      <c r="N1228" s="31">
        <f t="shared" si="225"/>
        <v>735</v>
      </c>
      <c r="O1228">
        <v>4</v>
      </c>
      <c r="P1228" t="s">
        <v>53</v>
      </c>
      <c r="Q1228" t="s">
        <v>85</v>
      </c>
      <c r="R1228" t="s">
        <v>86</v>
      </c>
      <c r="S1228" s="31">
        <f t="shared" si="226"/>
        <v>36.75</v>
      </c>
    </row>
    <row r="1229" spans="3:19" x14ac:dyDescent="0.25">
      <c r="C1229" s="17" t="s">
        <v>6</v>
      </c>
      <c r="D1229" s="18" t="s">
        <v>71</v>
      </c>
      <c r="E1229" s="18">
        <v>26</v>
      </c>
      <c r="F1229" s="10">
        <v>50</v>
      </c>
      <c r="G1229" s="33">
        <f>F1229*E1229</f>
        <v>1300</v>
      </c>
      <c r="H1229" s="1" t="s">
        <v>94</v>
      </c>
      <c r="I1229" s="1">
        <v>43296</v>
      </c>
      <c r="J1229" t="s">
        <v>16</v>
      </c>
      <c r="K1229">
        <v>2018</v>
      </c>
      <c r="L1229" s="1">
        <v>43297</v>
      </c>
      <c r="M1229" s="31">
        <f t="shared" si="224"/>
        <v>65</v>
      </c>
      <c r="N1229" s="31">
        <f t="shared" si="225"/>
        <v>1235</v>
      </c>
      <c r="O1229">
        <v>6</v>
      </c>
      <c r="P1229" t="s">
        <v>56</v>
      </c>
      <c r="Q1229" t="s">
        <v>84</v>
      </c>
      <c r="R1229" t="s">
        <v>86</v>
      </c>
      <c r="S1229" s="31">
        <f t="shared" si="226"/>
        <v>195</v>
      </c>
    </row>
    <row r="1230" spans="3:19" x14ac:dyDescent="0.25">
      <c r="C1230" s="17" t="s">
        <v>7</v>
      </c>
      <c r="D1230" s="18" t="s">
        <v>70</v>
      </c>
      <c r="E1230" s="18">
        <v>11</v>
      </c>
      <c r="F1230" s="10">
        <v>22</v>
      </c>
      <c r="G1230" s="33">
        <v>242</v>
      </c>
      <c r="H1230" s="1" t="s">
        <v>94</v>
      </c>
      <c r="I1230" s="1">
        <v>43297</v>
      </c>
      <c r="J1230" t="s">
        <v>16</v>
      </c>
      <c r="K1230">
        <v>2018</v>
      </c>
      <c r="L1230" s="1">
        <v>43298</v>
      </c>
      <c r="M1230" s="31">
        <f t="shared" si="224"/>
        <v>12.100000000000001</v>
      </c>
      <c r="N1230" s="31">
        <f t="shared" si="225"/>
        <v>229.9</v>
      </c>
      <c r="O1230">
        <v>3</v>
      </c>
      <c r="P1230" t="s">
        <v>55</v>
      </c>
      <c r="Q1230" t="s">
        <v>83</v>
      </c>
      <c r="R1230" t="s">
        <v>86</v>
      </c>
      <c r="S1230" s="31">
        <f t="shared" si="226"/>
        <v>12.100000000000001</v>
      </c>
    </row>
    <row r="1231" spans="3:19" x14ac:dyDescent="0.25">
      <c r="C1231" s="17" t="s">
        <v>6</v>
      </c>
      <c r="D1231" s="18" t="s">
        <v>71</v>
      </c>
      <c r="E1231" s="18">
        <v>26</v>
      </c>
      <c r="F1231" s="10">
        <v>26</v>
      </c>
      <c r="G1231" s="33">
        <f>F1231*E1231</f>
        <v>676</v>
      </c>
      <c r="H1231" s="1" t="s">
        <v>96</v>
      </c>
      <c r="I1231" s="1">
        <v>43297</v>
      </c>
      <c r="J1231" t="s">
        <v>16</v>
      </c>
      <c r="K1231">
        <v>2018</v>
      </c>
      <c r="L1231" s="1">
        <v>43327</v>
      </c>
      <c r="M1231" s="31">
        <f t="shared" si="224"/>
        <v>0</v>
      </c>
      <c r="N1231" s="31">
        <f t="shared" si="225"/>
        <v>676</v>
      </c>
      <c r="O1231">
        <v>6</v>
      </c>
      <c r="P1231" t="s">
        <v>56</v>
      </c>
      <c r="Q1231" t="s">
        <v>85</v>
      </c>
      <c r="R1231" t="s">
        <v>86</v>
      </c>
      <c r="S1231" s="31">
        <f t="shared" si="226"/>
        <v>33.800000000000004</v>
      </c>
    </row>
    <row r="1232" spans="3:19" x14ac:dyDescent="0.25">
      <c r="C1232" s="17" t="s">
        <v>11</v>
      </c>
      <c r="D1232" t="s">
        <v>70</v>
      </c>
      <c r="E1232" s="18">
        <v>21</v>
      </c>
      <c r="F1232" s="10">
        <v>37</v>
      </c>
      <c r="G1232" s="33">
        <v>777</v>
      </c>
      <c r="H1232" s="1" t="s">
        <v>94</v>
      </c>
      <c r="I1232" s="1">
        <v>43298</v>
      </c>
      <c r="J1232" t="s">
        <v>16</v>
      </c>
      <c r="K1232">
        <v>2018</v>
      </c>
      <c r="L1232" s="1">
        <v>43299</v>
      </c>
      <c r="M1232" s="31">
        <f t="shared" si="224"/>
        <v>38.85</v>
      </c>
      <c r="N1232" s="31">
        <f t="shared" si="225"/>
        <v>738.15</v>
      </c>
      <c r="O1232">
        <v>2</v>
      </c>
      <c r="P1232" t="s">
        <v>54</v>
      </c>
      <c r="Q1232" t="s">
        <v>82</v>
      </c>
      <c r="R1232" t="s">
        <v>86</v>
      </c>
      <c r="S1232" s="31">
        <f t="shared" si="226"/>
        <v>38.85</v>
      </c>
    </row>
    <row r="1233" spans="3:19" x14ac:dyDescent="0.25">
      <c r="C1233" s="17" t="s">
        <v>8</v>
      </c>
      <c r="D1233" t="s">
        <v>70</v>
      </c>
      <c r="E1233" s="18">
        <v>44</v>
      </c>
      <c r="F1233" s="10">
        <v>9</v>
      </c>
      <c r="G1233" s="33">
        <v>396</v>
      </c>
      <c r="H1233" s="1" t="s">
        <v>93</v>
      </c>
      <c r="I1233" s="1">
        <v>43299</v>
      </c>
      <c r="J1233" t="s">
        <v>16</v>
      </c>
      <c r="K1233">
        <v>2018</v>
      </c>
      <c r="L1233" s="1">
        <v>43300</v>
      </c>
      <c r="M1233" s="31">
        <f t="shared" si="224"/>
        <v>27.720000000000002</v>
      </c>
      <c r="N1233" s="31">
        <f t="shared" si="225"/>
        <v>368.28</v>
      </c>
      <c r="O1233">
        <v>2</v>
      </c>
      <c r="P1233" t="s">
        <v>54</v>
      </c>
      <c r="Q1233" t="s">
        <v>81</v>
      </c>
      <c r="R1233" t="s">
        <v>86</v>
      </c>
      <c r="S1233" s="31">
        <f t="shared" si="226"/>
        <v>19.8</v>
      </c>
    </row>
    <row r="1234" spans="3:19" x14ac:dyDescent="0.25">
      <c r="C1234" s="17" t="s">
        <v>6</v>
      </c>
      <c r="D1234" t="s">
        <v>71</v>
      </c>
      <c r="E1234" s="18">
        <v>26</v>
      </c>
      <c r="F1234" s="10">
        <v>8</v>
      </c>
      <c r="G1234" s="33">
        <f>F1234*E1234</f>
        <v>208</v>
      </c>
      <c r="H1234" s="1" t="s">
        <v>93</v>
      </c>
      <c r="I1234" s="1">
        <v>43299</v>
      </c>
      <c r="J1234" t="s">
        <v>16</v>
      </c>
      <c r="K1234">
        <v>2018</v>
      </c>
      <c r="L1234" s="1">
        <v>43300</v>
      </c>
      <c r="M1234" s="31">
        <f t="shared" si="224"/>
        <v>14.560000000000002</v>
      </c>
      <c r="N1234" s="31">
        <f t="shared" si="225"/>
        <v>193.44</v>
      </c>
      <c r="O1234">
        <v>2</v>
      </c>
      <c r="P1234" t="s">
        <v>54</v>
      </c>
      <c r="Q1234" t="s">
        <v>83</v>
      </c>
      <c r="R1234" t="s">
        <v>86</v>
      </c>
      <c r="S1234" s="31">
        <f t="shared" si="226"/>
        <v>10.4</v>
      </c>
    </row>
    <row r="1235" spans="3:19" x14ac:dyDescent="0.25">
      <c r="C1235" s="17" t="s">
        <v>9</v>
      </c>
      <c r="D1235" s="18" t="s">
        <v>70</v>
      </c>
      <c r="E1235" s="18">
        <v>35</v>
      </c>
      <c r="F1235" s="10">
        <v>72</v>
      </c>
      <c r="G1235" s="33">
        <v>2520</v>
      </c>
      <c r="H1235" s="1" t="s">
        <v>97</v>
      </c>
      <c r="I1235" s="1">
        <v>43299</v>
      </c>
      <c r="J1235" t="s">
        <v>16</v>
      </c>
      <c r="K1235">
        <v>2018</v>
      </c>
      <c r="L1235" s="1">
        <v>43329</v>
      </c>
      <c r="M1235" s="31">
        <f t="shared" si="224"/>
        <v>0</v>
      </c>
      <c r="N1235" s="31">
        <f t="shared" si="225"/>
        <v>2520</v>
      </c>
      <c r="O1235">
        <v>5</v>
      </c>
      <c r="P1235" t="s">
        <v>57</v>
      </c>
      <c r="Q1235" t="s">
        <v>84</v>
      </c>
      <c r="R1235" t="s">
        <v>86</v>
      </c>
      <c r="S1235" s="31">
        <f t="shared" si="226"/>
        <v>378</v>
      </c>
    </row>
    <row r="1236" spans="3:19" x14ac:dyDescent="0.25">
      <c r="C1236" s="17" t="s">
        <v>10</v>
      </c>
      <c r="D1236" s="18" t="s">
        <v>71</v>
      </c>
      <c r="E1236" s="18">
        <v>26</v>
      </c>
      <c r="F1236" s="10">
        <v>78</v>
      </c>
      <c r="G1236" s="33">
        <f>F1236*E1236</f>
        <v>2028</v>
      </c>
      <c r="H1236" s="1" t="s">
        <v>97</v>
      </c>
      <c r="I1236" s="1">
        <v>43301</v>
      </c>
      <c r="J1236" t="s">
        <v>16</v>
      </c>
      <c r="K1236">
        <v>2018</v>
      </c>
      <c r="L1236" s="1">
        <v>43331</v>
      </c>
      <c r="M1236" s="31">
        <f t="shared" si="224"/>
        <v>0</v>
      </c>
      <c r="N1236" s="31">
        <f t="shared" si="225"/>
        <v>2028</v>
      </c>
      <c r="O1236">
        <v>3</v>
      </c>
      <c r="P1236" t="s">
        <v>55</v>
      </c>
      <c r="Q1236" t="s">
        <v>84</v>
      </c>
      <c r="R1236" t="s">
        <v>86</v>
      </c>
      <c r="S1236" s="31">
        <f t="shared" si="226"/>
        <v>304.2</v>
      </c>
    </row>
    <row r="1237" spans="3:19" x14ac:dyDescent="0.25">
      <c r="C1237" s="17" t="s">
        <v>9</v>
      </c>
      <c r="D1237" s="18" t="s">
        <v>70</v>
      </c>
      <c r="E1237" s="18">
        <v>35</v>
      </c>
      <c r="F1237" s="10">
        <v>76</v>
      </c>
      <c r="G1237" s="33">
        <v>2660</v>
      </c>
      <c r="H1237" s="1" t="s">
        <v>97</v>
      </c>
      <c r="I1237" s="1">
        <v>43301</v>
      </c>
      <c r="J1237" t="s">
        <v>16</v>
      </c>
      <c r="K1237">
        <v>2018</v>
      </c>
      <c r="L1237" s="1">
        <v>43331</v>
      </c>
      <c r="M1237" s="31">
        <f t="shared" si="224"/>
        <v>0</v>
      </c>
      <c r="N1237" s="31">
        <f t="shared" si="225"/>
        <v>2660</v>
      </c>
      <c r="O1237">
        <v>3</v>
      </c>
      <c r="P1237" t="s">
        <v>55</v>
      </c>
      <c r="Q1237" t="s">
        <v>85</v>
      </c>
      <c r="R1237" t="s">
        <v>86</v>
      </c>
      <c r="S1237" s="31">
        <f t="shared" si="226"/>
        <v>399</v>
      </c>
    </row>
    <row r="1238" spans="3:19" x14ac:dyDescent="0.25">
      <c r="C1238" s="17" t="s">
        <v>7</v>
      </c>
      <c r="D1238" s="18" t="s">
        <v>70</v>
      </c>
      <c r="E1238" s="18">
        <v>11</v>
      </c>
      <c r="F1238" s="10">
        <v>25</v>
      </c>
      <c r="G1238" s="33">
        <v>275</v>
      </c>
      <c r="H1238" s="1" t="s">
        <v>97</v>
      </c>
      <c r="I1238" s="1">
        <v>43301</v>
      </c>
      <c r="J1238" t="s">
        <v>16</v>
      </c>
      <c r="K1238">
        <v>2018</v>
      </c>
      <c r="L1238" s="1">
        <v>43331</v>
      </c>
      <c r="M1238" s="31">
        <f t="shared" si="224"/>
        <v>0</v>
      </c>
      <c r="N1238" s="31">
        <f t="shared" si="225"/>
        <v>275</v>
      </c>
      <c r="O1238">
        <v>5</v>
      </c>
      <c r="P1238" t="s">
        <v>57</v>
      </c>
      <c r="Q1238" t="s">
        <v>84</v>
      </c>
      <c r="R1238" t="s">
        <v>86</v>
      </c>
      <c r="S1238" s="31">
        <f t="shared" si="226"/>
        <v>13.75</v>
      </c>
    </row>
    <row r="1239" spans="3:19" x14ac:dyDescent="0.25">
      <c r="C1239" s="17" t="s">
        <v>8</v>
      </c>
      <c r="D1239" s="18" t="s">
        <v>70</v>
      </c>
      <c r="E1239" s="18">
        <v>44</v>
      </c>
      <c r="F1239" s="10">
        <v>85</v>
      </c>
      <c r="G1239" s="33">
        <v>3740</v>
      </c>
      <c r="H1239" s="1" t="s">
        <v>94</v>
      </c>
      <c r="I1239" s="1">
        <v>43301</v>
      </c>
      <c r="J1239" t="s">
        <v>16</v>
      </c>
      <c r="K1239">
        <v>2018</v>
      </c>
      <c r="L1239" s="1">
        <v>43302</v>
      </c>
      <c r="M1239" s="31">
        <f t="shared" si="224"/>
        <v>187</v>
      </c>
      <c r="N1239" s="31">
        <f t="shared" si="225"/>
        <v>3553</v>
      </c>
      <c r="O1239">
        <v>5</v>
      </c>
      <c r="P1239" t="s">
        <v>57</v>
      </c>
      <c r="Q1239" t="s">
        <v>83</v>
      </c>
      <c r="R1239" t="s">
        <v>86</v>
      </c>
      <c r="S1239" s="31">
        <f t="shared" si="226"/>
        <v>561</v>
      </c>
    </row>
    <row r="1240" spans="3:19" x14ac:dyDescent="0.25">
      <c r="C1240" s="17" t="s">
        <v>8</v>
      </c>
      <c r="D1240" s="18" t="s">
        <v>70</v>
      </c>
      <c r="E1240" s="18">
        <v>44</v>
      </c>
      <c r="F1240" s="10">
        <v>60</v>
      </c>
      <c r="G1240" s="33">
        <v>2640</v>
      </c>
      <c r="H1240" s="1" t="s">
        <v>97</v>
      </c>
      <c r="I1240" s="1">
        <v>43302</v>
      </c>
      <c r="J1240" t="s">
        <v>16</v>
      </c>
      <c r="K1240">
        <v>2018</v>
      </c>
      <c r="L1240" s="1">
        <v>43332</v>
      </c>
      <c r="M1240" s="31">
        <f t="shared" si="224"/>
        <v>0</v>
      </c>
      <c r="N1240" s="31">
        <f t="shared" si="225"/>
        <v>2640</v>
      </c>
      <c r="O1240">
        <v>4</v>
      </c>
      <c r="P1240" t="s">
        <v>53</v>
      </c>
      <c r="Q1240" t="s">
        <v>83</v>
      </c>
      <c r="R1240" t="s">
        <v>86</v>
      </c>
      <c r="S1240" s="31">
        <f t="shared" si="226"/>
        <v>396</v>
      </c>
    </row>
    <row r="1241" spans="3:19" x14ac:dyDescent="0.25">
      <c r="C1241" s="17" t="s">
        <v>8</v>
      </c>
      <c r="D1241" s="18" t="s">
        <v>70</v>
      </c>
      <c r="E1241" s="18">
        <v>44</v>
      </c>
      <c r="F1241" s="10">
        <v>87</v>
      </c>
      <c r="G1241" s="33">
        <v>3828</v>
      </c>
      <c r="H1241" s="1" t="s">
        <v>93</v>
      </c>
      <c r="I1241" s="1">
        <v>43302</v>
      </c>
      <c r="J1241" t="s">
        <v>16</v>
      </c>
      <c r="K1241">
        <v>2018</v>
      </c>
      <c r="L1241" s="1">
        <v>43303</v>
      </c>
      <c r="M1241" s="31">
        <f t="shared" si="224"/>
        <v>267.96000000000004</v>
      </c>
      <c r="N1241" s="31">
        <f t="shared" si="225"/>
        <v>3560.04</v>
      </c>
      <c r="O1241">
        <v>5</v>
      </c>
      <c r="P1241" t="s">
        <v>57</v>
      </c>
      <c r="Q1241" t="s">
        <v>85</v>
      </c>
      <c r="R1241" t="s">
        <v>86</v>
      </c>
      <c r="S1241" s="31">
        <f t="shared" si="226"/>
        <v>574.19999999999993</v>
      </c>
    </row>
    <row r="1242" spans="3:19" x14ac:dyDescent="0.25">
      <c r="C1242" s="17" t="s">
        <v>12</v>
      </c>
      <c r="D1242" t="s">
        <v>71</v>
      </c>
      <c r="E1242" s="18">
        <v>44</v>
      </c>
      <c r="F1242" s="10">
        <v>60</v>
      </c>
      <c r="G1242" s="33">
        <f t="shared" ref="G1242:G1244" si="228">F1242*E1242</f>
        <v>2640</v>
      </c>
      <c r="H1242" s="1" t="s">
        <v>97</v>
      </c>
      <c r="I1242" s="1">
        <v>43302</v>
      </c>
      <c r="J1242" t="s">
        <v>16</v>
      </c>
      <c r="K1242">
        <v>2018</v>
      </c>
      <c r="L1242" s="1">
        <v>43332</v>
      </c>
      <c r="M1242" s="31">
        <f t="shared" si="224"/>
        <v>0</v>
      </c>
      <c r="N1242" s="31">
        <f t="shared" si="225"/>
        <v>2640</v>
      </c>
      <c r="O1242">
        <v>2</v>
      </c>
      <c r="P1242" t="s">
        <v>54</v>
      </c>
      <c r="Q1242" t="s">
        <v>83</v>
      </c>
      <c r="R1242" t="s">
        <v>86</v>
      </c>
      <c r="S1242" s="31">
        <f t="shared" si="226"/>
        <v>396</v>
      </c>
    </row>
    <row r="1243" spans="3:19" x14ac:dyDescent="0.25">
      <c r="C1243" s="17" t="s">
        <v>12</v>
      </c>
      <c r="D1243" s="18" t="s">
        <v>71</v>
      </c>
      <c r="E1243" s="18">
        <v>44</v>
      </c>
      <c r="F1243" s="10">
        <v>48</v>
      </c>
      <c r="G1243" s="33">
        <f t="shared" si="228"/>
        <v>2112</v>
      </c>
      <c r="H1243" s="1" t="s">
        <v>96</v>
      </c>
      <c r="I1243" s="1">
        <v>43303</v>
      </c>
      <c r="J1243" t="s">
        <v>16</v>
      </c>
      <c r="K1243">
        <v>2018</v>
      </c>
      <c r="L1243" s="1">
        <v>43333</v>
      </c>
      <c r="M1243" s="31">
        <f t="shared" si="224"/>
        <v>0</v>
      </c>
      <c r="N1243" s="31">
        <f t="shared" si="225"/>
        <v>2112</v>
      </c>
      <c r="O1243">
        <v>3</v>
      </c>
      <c r="P1243" t="s">
        <v>55</v>
      </c>
      <c r="Q1243" t="s">
        <v>85</v>
      </c>
      <c r="R1243" t="s">
        <v>86</v>
      </c>
      <c r="S1243" s="31">
        <f t="shared" si="226"/>
        <v>316.8</v>
      </c>
    </row>
    <row r="1244" spans="3:19" x14ac:dyDescent="0.25">
      <c r="C1244" s="17" t="s">
        <v>6</v>
      </c>
      <c r="D1244" s="18" t="s">
        <v>71</v>
      </c>
      <c r="E1244" s="18">
        <v>26</v>
      </c>
      <c r="F1244" s="10">
        <v>23</v>
      </c>
      <c r="G1244" s="33">
        <f t="shared" si="228"/>
        <v>598</v>
      </c>
      <c r="H1244" s="1" t="s">
        <v>96</v>
      </c>
      <c r="I1244" s="1">
        <v>43303</v>
      </c>
      <c r="J1244" t="s">
        <v>16</v>
      </c>
      <c r="K1244">
        <v>2018</v>
      </c>
      <c r="L1244" s="1">
        <v>43333</v>
      </c>
      <c r="M1244" s="31">
        <f t="shared" si="224"/>
        <v>0</v>
      </c>
      <c r="N1244" s="31">
        <f t="shared" si="225"/>
        <v>598</v>
      </c>
      <c r="O1244">
        <v>4</v>
      </c>
      <c r="P1244" t="s">
        <v>53</v>
      </c>
      <c r="Q1244" t="s">
        <v>83</v>
      </c>
      <c r="R1244" t="s">
        <v>86</v>
      </c>
      <c r="S1244" s="31">
        <f t="shared" si="226"/>
        <v>29.900000000000002</v>
      </c>
    </row>
    <row r="1245" spans="3:19" x14ac:dyDescent="0.25">
      <c r="C1245" s="17" t="s">
        <v>11</v>
      </c>
      <c r="D1245" s="18" t="s">
        <v>70</v>
      </c>
      <c r="E1245" s="18">
        <v>21</v>
      </c>
      <c r="F1245" s="10">
        <v>83</v>
      </c>
      <c r="G1245" s="33">
        <v>1743</v>
      </c>
      <c r="H1245" s="1" t="s">
        <v>97</v>
      </c>
      <c r="I1245" s="1">
        <v>43304</v>
      </c>
      <c r="J1245" t="s">
        <v>16</v>
      </c>
      <c r="K1245">
        <v>2018</v>
      </c>
      <c r="L1245" s="1">
        <v>43334</v>
      </c>
      <c r="M1245" s="31">
        <f t="shared" si="224"/>
        <v>0</v>
      </c>
      <c r="N1245" s="31">
        <f t="shared" si="225"/>
        <v>1743</v>
      </c>
      <c r="O1245">
        <v>4</v>
      </c>
      <c r="P1245" t="s">
        <v>53</v>
      </c>
      <c r="Q1245" t="s">
        <v>84</v>
      </c>
      <c r="R1245" t="s">
        <v>86</v>
      </c>
      <c r="S1245" s="31">
        <f t="shared" si="226"/>
        <v>261.45</v>
      </c>
    </row>
    <row r="1246" spans="3:19" x14ac:dyDescent="0.25">
      <c r="C1246" s="17" t="s">
        <v>7</v>
      </c>
      <c r="D1246" s="18" t="s">
        <v>70</v>
      </c>
      <c r="E1246" s="18">
        <v>11</v>
      </c>
      <c r="F1246" s="10">
        <v>44</v>
      </c>
      <c r="G1246" s="33">
        <v>484</v>
      </c>
      <c r="H1246" s="1" t="s">
        <v>94</v>
      </c>
      <c r="I1246" s="1">
        <v>43304</v>
      </c>
      <c r="J1246" t="s">
        <v>16</v>
      </c>
      <c r="K1246">
        <v>2018</v>
      </c>
      <c r="L1246" s="1">
        <v>43305</v>
      </c>
      <c r="M1246" s="31">
        <f t="shared" si="224"/>
        <v>24.200000000000003</v>
      </c>
      <c r="N1246" s="31">
        <f t="shared" si="225"/>
        <v>459.8</v>
      </c>
      <c r="O1246">
        <v>5</v>
      </c>
      <c r="P1246" t="s">
        <v>57</v>
      </c>
      <c r="Q1246" t="s">
        <v>85</v>
      </c>
      <c r="R1246" t="s">
        <v>86</v>
      </c>
      <c r="S1246" s="31">
        <f t="shared" si="226"/>
        <v>24.200000000000003</v>
      </c>
    </row>
    <row r="1247" spans="3:19" x14ac:dyDescent="0.25">
      <c r="C1247" s="17" t="s">
        <v>11</v>
      </c>
      <c r="D1247" s="18" t="s">
        <v>70</v>
      </c>
      <c r="E1247" s="18">
        <v>21</v>
      </c>
      <c r="F1247" s="10">
        <v>94</v>
      </c>
      <c r="G1247" s="33">
        <v>1974</v>
      </c>
      <c r="H1247" s="1" t="s">
        <v>96</v>
      </c>
      <c r="I1247" s="1">
        <v>43304</v>
      </c>
      <c r="J1247" t="s">
        <v>16</v>
      </c>
      <c r="K1247">
        <v>2018</v>
      </c>
      <c r="L1247" s="1">
        <v>43334</v>
      </c>
      <c r="M1247" s="31">
        <f t="shared" si="224"/>
        <v>0</v>
      </c>
      <c r="N1247" s="31">
        <f t="shared" si="225"/>
        <v>1974</v>
      </c>
      <c r="O1247">
        <v>3</v>
      </c>
      <c r="P1247" t="s">
        <v>55</v>
      </c>
      <c r="Q1247" t="s">
        <v>82</v>
      </c>
      <c r="R1247" t="s">
        <v>86</v>
      </c>
      <c r="S1247" s="31">
        <f t="shared" si="226"/>
        <v>296.09999999999997</v>
      </c>
    </row>
    <row r="1248" spans="3:19" x14ac:dyDescent="0.25">
      <c r="C1248" s="17" t="s">
        <v>11</v>
      </c>
      <c r="D1248" s="18" t="s">
        <v>70</v>
      </c>
      <c r="E1248" s="18">
        <v>21</v>
      </c>
      <c r="F1248" s="10">
        <v>74</v>
      </c>
      <c r="G1248" s="33">
        <v>1554</v>
      </c>
      <c r="H1248" s="1" t="s">
        <v>96</v>
      </c>
      <c r="I1248" s="1">
        <v>43304</v>
      </c>
      <c r="J1248" t="s">
        <v>16</v>
      </c>
      <c r="K1248">
        <v>2018</v>
      </c>
      <c r="L1248" s="1">
        <v>43334</v>
      </c>
      <c r="M1248" s="31">
        <f t="shared" si="224"/>
        <v>0</v>
      </c>
      <c r="N1248" s="31">
        <f t="shared" si="225"/>
        <v>1554</v>
      </c>
      <c r="O1248">
        <v>5</v>
      </c>
      <c r="P1248" t="s">
        <v>57</v>
      </c>
      <c r="Q1248" t="s">
        <v>83</v>
      </c>
      <c r="R1248" t="s">
        <v>86</v>
      </c>
      <c r="S1248" s="31">
        <f t="shared" si="226"/>
        <v>233.1</v>
      </c>
    </row>
    <row r="1249" spans="3:19" x14ac:dyDescent="0.25">
      <c r="C1249" s="17" t="s">
        <v>4</v>
      </c>
      <c r="D1249" s="18" t="s">
        <v>71</v>
      </c>
      <c r="E1249" s="18">
        <v>38</v>
      </c>
      <c r="F1249" s="10">
        <v>94</v>
      </c>
      <c r="G1249" s="33">
        <f>F1249*E1249</f>
        <v>3572</v>
      </c>
      <c r="H1249" s="1" t="s">
        <v>93</v>
      </c>
      <c r="I1249" s="1">
        <v>43304</v>
      </c>
      <c r="J1249" t="s">
        <v>16</v>
      </c>
      <c r="K1249">
        <v>2018</v>
      </c>
      <c r="L1249" s="1">
        <v>43305</v>
      </c>
      <c r="M1249" s="31">
        <f t="shared" si="224"/>
        <v>250.04000000000002</v>
      </c>
      <c r="N1249" s="31">
        <f t="shared" si="225"/>
        <v>3321.96</v>
      </c>
      <c r="O1249">
        <v>6</v>
      </c>
      <c r="P1249" t="s">
        <v>56</v>
      </c>
      <c r="Q1249" t="s">
        <v>82</v>
      </c>
      <c r="R1249" t="s">
        <v>86</v>
      </c>
      <c r="S1249" s="31">
        <f t="shared" si="226"/>
        <v>535.79999999999995</v>
      </c>
    </row>
    <row r="1250" spans="3:19" x14ac:dyDescent="0.25">
      <c r="C1250" s="17" t="s">
        <v>5</v>
      </c>
      <c r="D1250" t="s">
        <v>70</v>
      </c>
      <c r="E1250" s="18">
        <v>48</v>
      </c>
      <c r="F1250" s="10">
        <v>56</v>
      </c>
      <c r="G1250" s="33">
        <v>2688</v>
      </c>
      <c r="H1250" s="1" t="s">
        <v>97</v>
      </c>
      <c r="I1250" s="1">
        <v>43305</v>
      </c>
      <c r="J1250" t="s">
        <v>16</v>
      </c>
      <c r="K1250">
        <v>2018</v>
      </c>
      <c r="L1250" s="1">
        <v>43335</v>
      </c>
      <c r="M1250" s="31">
        <f t="shared" si="224"/>
        <v>0</v>
      </c>
      <c r="N1250" s="31">
        <f t="shared" si="225"/>
        <v>2688</v>
      </c>
      <c r="O1250">
        <v>2</v>
      </c>
      <c r="P1250" t="s">
        <v>54</v>
      </c>
      <c r="Q1250" t="s">
        <v>83</v>
      </c>
      <c r="R1250" t="s">
        <v>86</v>
      </c>
      <c r="S1250" s="31">
        <f t="shared" si="226"/>
        <v>403.2</v>
      </c>
    </row>
    <row r="1251" spans="3:19" x14ac:dyDescent="0.25">
      <c r="C1251" s="17" t="s">
        <v>11</v>
      </c>
      <c r="D1251" s="18" t="s">
        <v>70</v>
      </c>
      <c r="E1251" s="18">
        <v>21</v>
      </c>
      <c r="F1251" s="10">
        <v>67</v>
      </c>
      <c r="G1251" s="33">
        <v>1407</v>
      </c>
      <c r="H1251" s="1" t="s">
        <v>94</v>
      </c>
      <c r="I1251" s="1">
        <v>43305</v>
      </c>
      <c r="J1251" t="s">
        <v>16</v>
      </c>
      <c r="K1251">
        <v>2018</v>
      </c>
      <c r="L1251" s="1">
        <v>43306</v>
      </c>
      <c r="M1251" s="31">
        <f t="shared" si="224"/>
        <v>70.350000000000009</v>
      </c>
      <c r="N1251" s="31">
        <f t="shared" si="225"/>
        <v>1336.65</v>
      </c>
      <c r="O1251">
        <v>6</v>
      </c>
      <c r="P1251" t="s">
        <v>56</v>
      </c>
      <c r="Q1251" t="s">
        <v>84</v>
      </c>
      <c r="R1251" t="s">
        <v>86</v>
      </c>
      <c r="S1251" s="31">
        <f t="shared" si="226"/>
        <v>211.04999999999998</v>
      </c>
    </row>
    <row r="1252" spans="3:19" x14ac:dyDescent="0.25">
      <c r="C1252" s="17" t="s">
        <v>4</v>
      </c>
      <c r="D1252" t="s">
        <v>71</v>
      </c>
      <c r="E1252" s="18">
        <v>38</v>
      </c>
      <c r="F1252" s="10">
        <v>87</v>
      </c>
      <c r="G1252" s="33">
        <f>F1252*E1252</f>
        <v>3306</v>
      </c>
      <c r="H1252" s="1" t="s">
        <v>97</v>
      </c>
      <c r="I1252" s="1">
        <v>43305</v>
      </c>
      <c r="J1252" t="s">
        <v>16</v>
      </c>
      <c r="K1252">
        <v>2018</v>
      </c>
      <c r="L1252" s="1">
        <v>43335</v>
      </c>
      <c r="M1252" s="31">
        <f t="shared" si="224"/>
        <v>0</v>
      </c>
      <c r="N1252" s="31">
        <f t="shared" si="225"/>
        <v>3306</v>
      </c>
      <c r="O1252">
        <v>2</v>
      </c>
      <c r="P1252" t="s">
        <v>54</v>
      </c>
      <c r="Q1252" t="s">
        <v>82</v>
      </c>
      <c r="R1252" t="s">
        <v>86</v>
      </c>
      <c r="S1252" s="31">
        <f t="shared" si="226"/>
        <v>495.9</v>
      </c>
    </row>
    <row r="1253" spans="3:19" x14ac:dyDescent="0.25">
      <c r="C1253" s="17" t="s">
        <v>8</v>
      </c>
      <c r="D1253" s="18" t="s">
        <v>70</v>
      </c>
      <c r="E1253" s="18">
        <v>44</v>
      </c>
      <c r="F1253" s="10">
        <v>41</v>
      </c>
      <c r="G1253" s="33">
        <v>1804</v>
      </c>
      <c r="H1253" s="1" t="s">
        <v>96</v>
      </c>
      <c r="I1253" s="1">
        <v>43305</v>
      </c>
      <c r="J1253" t="s">
        <v>16</v>
      </c>
      <c r="K1253">
        <v>2018</v>
      </c>
      <c r="L1253" s="1">
        <v>43335</v>
      </c>
      <c r="M1253" s="31">
        <f t="shared" si="224"/>
        <v>0</v>
      </c>
      <c r="N1253" s="31">
        <f t="shared" si="225"/>
        <v>1804</v>
      </c>
      <c r="O1253">
        <v>4</v>
      </c>
      <c r="P1253" t="s">
        <v>53</v>
      </c>
      <c r="Q1253" t="s">
        <v>83</v>
      </c>
      <c r="R1253" t="s">
        <v>86</v>
      </c>
      <c r="S1253" s="31">
        <f t="shared" si="226"/>
        <v>270.59999999999997</v>
      </c>
    </row>
    <row r="1254" spans="3:19" x14ac:dyDescent="0.25">
      <c r="C1254" s="17" t="s">
        <v>6</v>
      </c>
      <c r="D1254" t="s">
        <v>71</v>
      </c>
      <c r="E1254" s="18">
        <v>26</v>
      </c>
      <c r="F1254" s="10">
        <v>83</v>
      </c>
      <c r="G1254" s="33">
        <f t="shared" ref="G1254:G1255" si="229">F1254*E1254</f>
        <v>2158</v>
      </c>
      <c r="H1254" s="1" t="s">
        <v>93</v>
      </c>
      <c r="I1254" s="1">
        <v>43305</v>
      </c>
      <c r="J1254" t="s">
        <v>16</v>
      </c>
      <c r="K1254">
        <v>2018</v>
      </c>
      <c r="L1254" s="1">
        <v>43306</v>
      </c>
      <c r="M1254" s="31">
        <f t="shared" si="224"/>
        <v>151.06</v>
      </c>
      <c r="N1254" s="31">
        <f t="shared" si="225"/>
        <v>2006.94</v>
      </c>
      <c r="O1254">
        <v>2</v>
      </c>
      <c r="P1254" t="s">
        <v>54</v>
      </c>
      <c r="Q1254" t="s">
        <v>85</v>
      </c>
      <c r="R1254" t="s">
        <v>86</v>
      </c>
      <c r="S1254" s="31">
        <f t="shared" si="226"/>
        <v>323.7</v>
      </c>
    </row>
    <row r="1255" spans="3:19" x14ac:dyDescent="0.25">
      <c r="C1255" s="17" t="s">
        <v>6</v>
      </c>
      <c r="D1255" s="18" t="s">
        <v>71</v>
      </c>
      <c r="E1255" s="18">
        <v>26</v>
      </c>
      <c r="F1255" s="10">
        <v>86</v>
      </c>
      <c r="G1255" s="33">
        <f t="shared" si="229"/>
        <v>2236</v>
      </c>
      <c r="H1255" s="1" t="s">
        <v>97</v>
      </c>
      <c r="I1255" s="1">
        <v>43305</v>
      </c>
      <c r="J1255" t="s">
        <v>16</v>
      </c>
      <c r="K1255">
        <v>2018</v>
      </c>
      <c r="L1255" s="1">
        <v>43335</v>
      </c>
      <c r="M1255" s="31">
        <f t="shared" si="224"/>
        <v>0</v>
      </c>
      <c r="N1255" s="31">
        <f t="shared" si="225"/>
        <v>2236</v>
      </c>
      <c r="O1255">
        <v>3</v>
      </c>
      <c r="P1255" t="s">
        <v>55</v>
      </c>
      <c r="Q1255" t="s">
        <v>82</v>
      </c>
      <c r="R1255" t="s">
        <v>86</v>
      </c>
      <c r="S1255" s="31">
        <f t="shared" si="226"/>
        <v>335.4</v>
      </c>
    </row>
    <row r="1256" spans="3:19" x14ac:dyDescent="0.25">
      <c r="C1256" s="17" t="s">
        <v>7</v>
      </c>
      <c r="D1256" s="18" t="s">
        <v>70</v>
      </c>
      <c r="E1256" s="18">
        <v>11</v>
      </c>
      <c r="F1256" s="10">
        <v>32</v>
      </c>
      <c r="G1256" s="33">
        <v>352</v>
      </c>
      <c r="H1256" s="1" t="s">
        <v>97</v>
      </c>
      <c r="I1256" s="1">
        <v>43306</v>
      </c>
      <c r="J1256" t="s">
        <v>16</v>
      </c>
      <c r="K1256">
        <v>2018</v>
      </c>
      <c r="L1256" s="1">
        <v>43336</v>
      </c>
      <c r="M1256" s="31">
        <f t="shared" si="224"/>
        <v>0</v>
      </c>
      <c r="N1256" s="31">
        <f t="shared" si="225"/>
        <v>352</v>
      </c>
      <c r="O1256">
        <v>5</v>
      </c>
      <c r="P1256" t="s">
        <v>57</v>
      </c>
      <c r="Q1256" t="s">
        <v>83</v>
      </c>
      <c r="R1256" t="s">
        <v>86</v>
      </c>
      <c r="S1256" s="31">
        <f t="shared" si="226"/>
        <v>17.600000000000001</v>
      </c>
    </row>
    <row r="1257" spans="3:19" x14ac:dyDescent="0.25">
      <c r="C1257" s="17" t="s">
        <v>4</v>
      </c>
      <c r="D1257" s="18" t="s">
        <v>71</v>
      </c>
      <c r="E1257" s="18">
        <v>38</v>
      </c>
      <c r="F1257" s="10">
        <v>88</v>
      </c>
      <c r="G1257" s="33">
        <f>F1257*E1257</f>
        <v>3344</v>
      </c>
      <c r="H1257" s="1" t="s">
        <v>97</v>
      </c>
      <c r="I1257" s="1">
        <v>43306</v>
      </c>
      <c r="J1257" t="s">
        <v>16</v>
      </c>
      <c r="K1257">
        <v>2018</v>
      </c>
      <c r="L1257" s="1">
        <v>43336</v>
      </c>
      <c r="M1257" s="31">
        <f t="shared" si="224"/>
        <v>0</v>
      </c>
      <c r="N1257" s="31">
        <f t="shared" si="225"/>
        <v>3344</v>
      </c>
      <c r="O1257">
        <v>5</v>
      </c>
      <c r="P1257" t="s">
        <v>57</v>
      </c>
      <c r="Q1257" t="s">
        <v>83</v>
      </c>
      <c r="R1257" t="s">
        <v>86</v>
      </c>
      <c r="S1257" s="31">
        <f t="shared" si="226"/>
        <v>501.59999999999997</v>
      </c>
    </row>
    <row r="1258" spans="3:19" x14ac:dyDescent="0.25">
      <c r="C1258" s="17" t="s">
        <v>9</v>
      </c>
      <c r="D1258" s="18" t="s">
        <v>70</v>
      </c>
      <c r="E1258" s="18">
        <v>35</v>
      </c>
      <c r="F1258" s="10">
        <v>77</v>
      </c>
      <c r="G1258" s="33">
        <v>2695</v>
      </c>
      <c r="H1258" s="1" t="s">
        <v>94</v>
      </c>
      <c r="I1258" s="1">
        <v>43306</v>
      </c>
      <c r="J1258" t="s">
        <v>16</v>
      </c>
      <c r="K1258">
        <v>2018</v>
      </c>
      <c r="L1258" s="1">
        <v>43307</v>
      </c>
      <c r="M1258" s="31">
        <f t="shared" si="224"/>
        <v>134.75</v>
      </c>
      <c r="N1258" s="31">
        <f t="shared" si="225"/>
        <v>2560.25</v>
      </c>
      <c r="O1258">
        <v>6</v>
      </c>
      <c r="P1258" t="s">
        <v>56</v>
      </c>
      <c r="Q1258" t="s">
        <v>83</v>
      </c>
      <c r="R1258" t="s">
        <v>86</v>
      </c>
      <c r="S1258" s="31">
        <f t="shared" si="226"/>
        <v>404.25</v>
      </c>
    </row>
    <row r="1259" spans="3:19" x14ac:dyDescent="0.25">
      <c r="C1259" s="17" t="s">
        <v>12</v>
      </c>
      <c r="D1259" t="s">
        <v>71</v>
      </c>
      <c r="E1259" s="18">
        <v>44</v>
      </c>
      <c r="F1259" s="10">
        <v>75</v>
      </c>
      <c r="G1259" s="33">
        <f>F1259*E1259</f>
        <v>3300</v>
      </c>
      <c r="H1259" s="1" t="s">
        <v>96</v>
      </c>
      <c r="I1259" s="1">
        <v>43306</v>
      </c>
      <c r="J1259" t="s">
        <v>16</v>
      </c>
      <c r="K1259">
        <v>2018</v>
      </c>
      <c r="L1259" s="1">
        <v>43336</v>
      </c>
      <c r="M1259" s="31">
        <f t="shared" si="224"/>
        <v>0</v>
      </c>
      <c r="N1259" s="31">
        <f t="shared" si="225"/>
        <v>3300</v>
      </c>
      <c r="O1259">
        <v>2</v>
      </c>
      <c r="P1259" t="s">
        <v>54</v>
      </c>
      <c r="Q1259" t="s">
        <v>81</v>
      </c>
      <c r="R1259" t="s">
        <v>86</v>
      </c>
      <c r="S1259" s="31">
        <f t="shared" si="226"/>
        <v>495</v>
      </c>
    </row>
    <row r="1260" spans="3:19" x14ac:dyDescent="0.25">
      <c r="C1260" s="17" t="s">
        <v>7</v>
      </c>
      <c r="D1260" s="18" t="s">
        <v>70</v>
      </c>
      <c r="E1260" s="18">
        <v>11</v>
      </c>
      <c r="F1260" s="10">
        <v>8</v>
      </c>
      <c r="G1260" s="33">
        <v>88</v>
      </c>
      <c r="H1260" s="1" t="s">
        <v>97</v>
      </c>
      <c r="I1260" s="1">
        <v>43307</v>
      </c>
      <c r="J1260" t="s">
        <v>16</v>
      </c>
      <c r="K1260">
        <v>2018</v>
      </c>
      <c r="L1260" s="1">
        <v>43337</v>
      </c>
      <c r="M1260" s="31">
        <f t="shared" si="224"/>
        <v>0</v>
      </c>
      <c r="N1260" s="31">
        <f t="shared" si="225"/>
        <v>88</v>
      </c>
      <c r="O1260">
        <v>4</v>
      </c>
      <c r="P1260" t="s">
        <v>53</v>
      </c>
      <c r="Q1260" t="s">
        <v>82</v>
      </c>
      <c r="R1260" t="s">
        <v>86</v>
      </c>
      <c r="S1260" s="31">
        <f t="shared" si="226"/>
        <v>4.4000000000000004</v>
      </c>
    </row>
    <row r="1261" spans="3:19" x14ac:dyDescent="0.25">
      <c r="C1261" s="17" t="s">
        <v>6</v>
      </c>
      <c r="D1261" s="18" t="s">
        <v>71</v>
      </c>
      <c r="E1261" s="18">
        <v>26</v>
      </c>
      <c r="F1261" s="10">
        <v>90</v>
      </c>
      <c r="G1261" s="33">
        <f t="shared" ref="G1261:G1262" si="230">F1261*E1261</f>
        <v>2340</v>
      </c>
      <c r="H1261" s="1" t="s">
        <v>96</v>
      </c>
      <c r="I1261" s="1">
        <v>43307</v>
      </c>
      <c r="J1261" t="s">
        <v>16</v>
      </c>
      <c r="K1261">
        <v>2018</v>
      </c>
      <c r="L1261" s="1">
        <v>43337</v>
      </c>
      <c r="M1261" s="31">
        <f t="shared" si="224"/>
        <v>0</v>
      </c>
      <c r="N1261" s="31">
        <f t="shared" si="225"/>
        <v>2340</v>
      </c>
      <c r="O1261">
        <v>3</v>
      </c>
      <c r="P1261" t="s">
        <v>55</v>
      </c>
      <c r="Q1261" t="s">
        <v>83</v>
      </c>
      <c r="R1261" t="s">
        <v>86</v>
      </c>
      <c r="S1261" s="31">
        <f t="shared" si="226"/>
        <v>351</v>
      </c>
    </row>
    <row r="1262" spans="3:19" x14ac:dyDescent="0.25">
      <c r="C1262" s="17" t="s">
        <v>12</v>
      </c>
      <c r="D1262" t="s">
        <v>71</v>
      </c>
      <c r="E1262" s="18">
        <v>44</v>
      </c>
      <c r="F1262" s="10">
        <v>76</v>
      </c>
      <c r="G1262" s="33">
        <f t="shared" si="230"/>
        <v>3344</v>
      </c>
      <c r="H1262" s="1" t="s">
        <v>94</v>
      </c>
      <c r="I1262" s="1">
        <v>43307</v>
      </c>
      <c r="J1262" t="s">
        <v>16</v>
      </c>
      <c r="K1262">
        <v>2018</v>
      </c>
      <c r="L1262" s="1">
        <v>43308</v>
      </c>
      <c r="M1262" s="31">
        <f t="shared" si="224"/>
        <v>167.20000000000002</v>
      </c>
      <c r="N1262" s="31">
        <f t="shared" si="225"/>
        <v>3176.8</v>
      </c>
      <c r="O1262">
        <v>2</v>
      </c>
      <c r="P1262" t="s">
        <v>54</v>
      </c>
      <c r="Q1262" t="s">
        <v>82</v>
      </c>
      <c r="R1262" t="s">
        <v>86</v>
      </c>
      <c r="S1262" s="31">
        <f t="shared" si="226"/>
        <v>501.59999999999997</v>
      </c>
    </row>
    <row r="1263" spans="3:19" x14ac:dyDescent="0.25">
      <c r="C1263" s="17" t="s">
        <v>9</v>
      </c>
      <c r="D1263" s="18" t="s">
        <v>70</v>
      </c>
      <c r="E1263" s="18">
        <v>35</v>
      </c>
      <c r="F1263" s="10">
        <v>44</v>
      </c>
      <c r="G1263" s="33">
        <v>1540</v>
      </c>
      <c r="H1263" s="1" t="s">
        <v>94</v>
      </c>
      <c r="I1263" s="1">
        <v>43308</v>
      </c>
      <c r="J1263" t="s">
        <v>16</v>
      </c>
      <c r="K1263">
        <v>2018</v>
      </c>
      <c r="L1263" s="1">
        <v>43309</v>
      </c>
      <c r="M1263" s="31">
        <f t="shared" si="224"/>
        <v>77</v>
      </c>
      <c r="N1263" s="31">
        <f t="shared" si="225"/>
        <v>1463</v>
      </c>
      <c r="O1263">
        <v>5</v>
      </c>
      <c r="P1263" t="s">
        <v>57</v>
      </c>
      <c r="Q1263" t="s">
        <v>85</v>
      </c>
      <c r="R1263" t="s">
        <v>86</v>
      </c>
      <c r="S1263" s="31">
        <f t="shared" si="226"/>
        <v>231</v>
      </c>
    </row>
    <row r="1264" spans="3:19" x14ac:dyDescent="0.25">
      <c r="C1264" s="17" t="s">
        <v>5</v>
      </c>
      <c r="D1264" s="18" t="s">
        <v>70</v>
      </c>
      <c r="E1264" s="18">
        <v>48</v>
      </c>
      <c r="F1264" s="10">
        <v>75</v>
      </c>
      <c r="G1264" s="33">
        <v>3600</v>
      </c>
      <c r="H1264" s="1" t="s">
        <v>94</v>
      </c>
      <c r="I1264" s="1">
        <v>43308</v>
      </c>
      <c r="J1264" t="s">
        <v>16</v>
      </c>
      <c r="K1264">
        <v>2018</v>
      </c>
      <c r="L1264" s="1">
        <v>43309</v>
      </c>
      <c r="M1264" s="31">
        <f t="shared" si="224"/>
        <v>180</v>
      </c>
      <c r="N1264" s="31">
        <f t="shared" si="225"/>
        <v>3420</v>
      </c>
      <c r="O1264">
        <v>6</v>
      </c>
      <c r="P1264" t="s">
        <v>56</v>
      </c>
      <c r="Q1264" t="s">
        <v>83</v>
      </c>
      <c r="R1264" t="s">
        <v>86</v>
      </c>
      <c r="S1264" s="31">
        <f t="shared" si="226"/>
        <v>540</v>
      </c>
    </row>
    <row r="1265" spans="3:19" x14ac:dyDescent="0.25">
      <c r="C1265" s="17" t="s">
        <v>9</v>
      </c>
      <c r="D1265" s="18" t="s">
        <v>70</v>
      </c>
      <c r="E1265" s="18">
        <v>35</v>
      </c>
      <c r="F1265" s="10">
        <v>78</v>
      </c>
      <c r="G1265" s="33">
        <v>2730</v>
      </c>
      <c r="H1265" s="1" t="s">
        <v>97</v>
      </c>
      <c r="I1265" s="1">
        <v>43309</v>
      </c>
      <c r="J1265" t="s">
        <v>16</v>
      </c>
      <c r="K1265">
        <v>2018</v>
      </c>
      <c r="L1265" s="1">
        <v>43339</v>
      </c>
      <c r="M1265" s="31">
        <f t="shared" si="224"/>
        <v>0</v>
      </c>
      <c r="N1265" s="31">
        <f t="shared" si="225"/>
        <v>2730</v>
      </c>
      <c r="O1265">
        <v>5</v>
      </c>
      <c r="P1265" t="s">
        <v>57</v>
      </c>
      <c r="Q1265" t="s">
        <v>81</v>
      </c>
      <c r="R1265" t="s">
        <v>86</v>
      </c>
      <c r="S1265" s="31">
        <f t="shared" si="226"/>
        <v>409.5</v>
      </c>
    </row>
    <row r="1266" spans="3:19" x14ac:dyDescent="0.25">
      <c r="C1266" s="17" t="s">
        <v>6</v>
      </c>
      <c r="D1266" s="18" t="s">
        <v>71</v>
      </c>
      <c r="E1266" s="18">
        <v>26</v>
      </c>
      <c r="F1266" s="10">
        <v>19</v>
      </c>
      <c r="G1266" s="33">
        <f t="shared" ref="G1266:G1267" si="231">F1266*E1266</f>
        <v>494</v>
      </c>
      <c r="H1266" s="1" t="s">
        <v>94</v>
      </c>
      <c r="I1266" s="1">
        <v>43309</v>
      </c>
      <c r="J1266" t="s">
        <v>16</v>
      </c>
      <c r="K1266">
        <v>2018</v>
      </c>
      <c r="L1266" s="1">
        <v>43310</v>
      </c>
      <c r="M1266" s="31">
        <f t="shared" si="224"/>
        <v>24.700000000000003</v>
      </c>
      <c r="N1266" s="31">
        <f t="shared" si="225"/>
        <v>469.3</v>
      </c>
      <c r="O1266">
        <v>6</v>
      </c>
      <c r="P1266" t="s">
        <v>56</v>
      </c>
      <c r="Q1266" t="s">
        <v>83</v>
      </c>
      <c r="R1266" t="s">
        <v>86</v>
      </c>
      <c r="S1266" s="31">
        <f t="shared" si="226"/>
        <v>24.700000000000003</v>
      </c>
    </row>
    <row r="1267" spans="3:19" x14ac:dyDescent="0.25">
      <c r="C1267" s="17" t="s">
        <v>10</v>
      </c>
      <c r="D1267" s="18" t="s">
        <v>71</v>
      </c>
      <c r="E1267" s="18">
        <v>26</v>
      </c>
      <c r="F1267" s="10">
        <v>65</v>
      </c>
      <c r="G1267" s="33">
        <f t="shared" si="231"/>
        <v>1690</v>
      </c>
      <c r="H1267" s="1" t="s">
        <v>97</v>
      </c>
      <c r="I1267" s="1">
        <v>43310</v>
      </c>
      <c r="J1267" t="s">
        <v>16</v>
      </c>
      <c r="K1267">
        <v>2018</v>
      </c>
      <c r="L1267" s="1">
        <v>43340</v>
      </c>
      <c r="M1267" s="31">
        <f t="shared" si="224"/>
        <v>0</v>
      </c>
      <c r="N1267" s="31">
        <f t="shared" si="225"/>
        <v>1690</v>
      </c>
      <c r="O1267">
        <v>6</v>
      </c>
      <c r="P1267" t="s">
        <v>56</v>
      </c>
      <c r="Q1267" t="s">
        <v>85</v>
      </c>
      <c r="R1267" t="s">
        <v>86</v>
      </c>
      <c r="S1267" s="31">
        <f t="shared" si="226"/>
        <v>253.5</v>
      </c>
    </row>
    <row r="1268" spans="3:19" x14ac:dyDescent="0.25">
      <c r="C1268" s="17" t="s">
        <v>7</v>
      </c>
      <c r="D1268" s="18" t="s">
        <v>70</v>
      </c>
      <c r="E1268" s="18">
        <v>11</v>
      </c>
      <c r="F1268" s="10">
        <v>53</v>
      </c>
      <c r="G1268" s="33">
        <v>583</v>
      </c>
      <c r="H1268" s="1" t="s">
        <v>97</v>
      </c>
      <c r="I1268" s="1">
        <v>43310</v>
      </c>
      <c r="J1268" t="s">
        <v>16</v>
      </c>
      <c r="K1268">
        <v>2018</v>
      </c>
      <c r="L1268" s="1">
        <v>43340</v>
      </c>
      <c r="M1268" s="31">
        <f t="shared" si="224"/>
        <v>0</v>
      </c>
      <c r="N1268" s="31">
        <f t="shared" si="225"/>
        <v>583</v>
      </c>
      <c r="O1268">
        <v>5</v>
      </c>
      <c r="P1268" t="s">
        <v>57</v>
      </c>
      <c r="Q1268" t="s">
        <v>85</v>
      </c>
      <c r="R1268" t="s">
        <v>86</v>
      </c>
      <c r="S1268" s="31">
        <f t="shared" si="226"/>
        <v>29.150000000000002</v>
      </c>
    </row>
    <row r="1269" spans="3:19" x14ac:dyDescent="0.25">
      <c r="C1269" s="17" t="s">
        <v>10</v>
      </c>
      <c r="D1269" s="18" t="s">
        <v>71</v>
      </c>
      <c r="E1269" s="18">
        <v>26</v>
      </c>
      <c r="F1269" s="10">
        <v>71</v>
      </c>
      <c r="G1269" s="33">
        <f t="shared" ref="G1269:G1271" si="232">F1269*E1269</f>
        <v>1846</v>
      </c>
      <c r="H1269" s="1" t="s">
        <v>97</v>
      </c>
      <c r="I1269" s="1">
        <v>43310</v>
      </c>
      <c r="J1269" t="s">
        <v>16</v>
      </c>
      <c r="K1269">
        <v>2018</v>
      </c>
      <c r="L1269" s="1">
        <v>43340</v>
      </c>
      <c r="M1269" s="31">
        <f t="shared" si="224"/>
        <v>0</v>
      </c>
      <c r="N1269" s="31">
        <f t="shared" si="225"/>
        <v>1846</v>
      </c>
      <c r="O1269">
        <v>5</v>
      </c>
      <c r="P1269" t="s">
        <v>57</v>
      </c>
      <c r="Q1269" t="s">
        <v>82</v>
      </c>
      <c r="R1269" t="s">
        <v>86</v>
      </c>
      <c r="S1269" s="31">
        <f t="shared" si="226"/>
        <v>276.89999999999998</v>
      </c>
    </row>
    <row r="1270" spans="3:19" x14ac:dyDescent="0.25">
      <c r="C1270" s="17" t="s">
        <v>10</v>
      </c>
      <c r="D1270" s="18" t="s">
        <v>71</v>
      </c>
      <c r="E1270" s="18">
        <v>26</v>
      </c>
      <c r="F1270" s="10">
        <v>67</v>
      </c>
      <c r="G1270" s="33">
        <f t="shared" si="232"/>
        <v>1742</v>
      </c>
      <c r="H1270" s="1" t="s">
        <v>94</v>
      </c>
      <c r="I1270" s="1">
        <v>43311</v>
      </c>
      <c r="J1270" t="s">
        <v>16</v>
      </c>
      <c r="K1270">
        <v>2018</v>
      </c>
      <c r="L1270" s="1">
        <v>43312</v>
      </c>
      <c r="M1270" s="31">
        <f t="shared" si="224"/>
        <v>87.100000000000009</v>
      </c>
      <c r="N1270" s="31">
        <f t="shared" si="225"/>
        <v>1654.9</v>
      </c>
      <c r="O1270">
        <v>3</v>
      </c>
      <c r="P1270" t="s">
        <v>55</v>
      </c>
      <c r="Q1270" t="s">
        <v>85</v>
      </c>
      <c r="R1270" t="s">
        <v>86</v>
      </c>
      <c r="S1270" s="31">
        <f t="shared" si="226"/>
        <v>261.3</v>
      </c>
    </row>
    <row r="1271" spans="3:19" x14ac:dyDescent="0.25">
      <c r="C1271" s="17" t="s">
        <v>6</v>
      </c>
      <c r="D1271" t="s">
        <v>71</v>
      </c>
      <c r="E1271" s="18">
        <v>26</v>
      </c>
      <c r="F1271" s="10">
        <v>23</v>
      </c>
      <c r="G1271" s="33">
        <f t="shared" si="232"/>
        <v>598</v>
      </c>
      <c r="H1271" s="1" t="s">
        <v>97</v>
      </c>
      <c r="I1271" s="1">
        <v>43311</v>
      </c>
      <c r="J1271" t="s">
        <v>16</v>
      </c>
      <c r="K1271">
        <v>2018</v>
      </c>
      <c r="L1271" s="1">
        <v>43341</v>
      </c>
      <c r="M1271" s="31">
        <f t="shared" si="224"/>
        <v>0</v>
      </c>
      <c r="N1271" s="31">
        <f t="shared" si="225"/>
        <v>598</v>
      </c>
      <c r="O1271">
        <v>2</v>
      </c>
      <c r="P1271" t="s">
        <v>54</v>
      </c>
      <c r="Q1271" t="s">
        <v>82</v>
      </c>
      <c r="R1271" t="s">
        <v>86</v>
      </c>
      <c r="S1271" s="31">
        <f t="shared" si="226"/>
        <v>29.900000000000002</v>
      </c>
    </row>
    <row r="1272" spans="3:19" x14ac:dyDescent="0.25">
      <c r="C1272" s="17" t="s">
        <v>5</v>
      </c>
      <c r="D1272" s="18" t="s">
        <v>70</v>
      </c>
      <c r="E1272" s="18">
        <v>48</v>
      </c>
      <c r="F1272" s="10">
        <v>83</v>
      </c>
      <c r="G1272" s="33">
        <v>3984</v>
      </c>
      <c r="H1272" s="1" t="s">
        <v>96</v>
      </c>
      <c r="I1272" s="1">
        <v>43312</v>
      </c>
      <c r="J1272" t="s">
        <v>16</v>
      </c>
      <c r="K1272">
        <v>2018</v>
      </c>
      <c r="L1272" s="1">
        <v>43342</v>
      </c>
      <c r="M1272" s="31">
        <f t="shared" si="224"/>
        <v>0</v>
      </c>
      <c r="N1272" s="31">
        <f t="shared" si="225"/>
        <v>3984</v>
      </c>
      <c r="O1272">
        <v>5</v>
      </c>
      <c r="P1272" t="s">
        <v>57</v>
      </c>
      <c r="Q1272" t="s">
        <v>85</v>
      </c>
      <c r="R1272" t="s">
        <v>86</v>
      </c>
      <c r="S1272" s="31">
        <f t="shared" si="226"/>
        <v>597.6</v>
      </c>
    </row>
    <row r="1273" spans="3:19" x14ac:dyDescent="0.25">
      <c r="C1273" s="17" t="s">
        <v>11</v>
      </c>
      <c r="D1273" s="18" t="s">
        <v>70</v>
      </c>
      <c r="E1273" s="18">
        <v>21</v>
      </c>
      <c r="F1273" s="10">
        <v>32</v>
      </c>
      <c r="G1273" s="33">
        <v>672</v>
      </c>
      <c r="H1273" s="1" t="s">
        <v>96</v>
      </c>
      <c r="I1273" s="1">
        <v>43312</v>
      </c>
      <c r="J1273" t="s">
        <v>16</v>
      </c>
      <c r="K1273">
        <v>2018</v>
      </c>
      <c r="L1273" s="1">
        <v>43342</v>
      </c>
      <c r="M1273" s="31">
        <f t="shared" si="224"/>
        <v>0</v>
      </c>
      <c r="N1273" s="31">
        <f t="shared" si="225"/>
        <v>672</v>
      </c>
      <c r="O1273">
        <v>6</v>
      </c>
      <c r="P1273" t="s">
        <v>56</v>
      </c>
      <c r="Q1273" t="s">
        <v>82</v>
      </c>
      <c r="R1273" t="s">
        <v>86</v>
      </c>
      <c r="S1273" s="31">
        <f t="shared" si="226"/>
        <v>33.6</v>
      </c>
    </row>
    <row r="1274" spans="3:19" x14ac:dyDescent="0.25">
      <c r="C1274" s="17" t="s">
        <v>5</v>
      </c>
      <c r="D1274" s="18" t="s">
        <v>70</v>
      </c>
      <c r="E1274" s="18">
        <v>48</v>
      </c>
      <c r="F1274" s="10">
        <v>59</v>
      </c>
      <c r="G1274" s="33">
        <v>2832</v>
      </c>
      <c r="H1274" s="1" t="s">
        <v>97</v>
      </c>
      <c r="I1274" s="1">
        <v>43314</v>
      </c>
      <c r="J1274" t="s">
        <v>24</v>
      </c>
      <c r="K1274">
        <v>2018</v>
      </c>
      <c r="L1274" s="1">
        <v>43344</v>
      </c>
      <c r="M1274" s="31">
        <f t="shared" si="224"/>
        <v>0</v>
      </c>
      <c r="N1274" s="31">
        <f t="shared" si="225"/>
        <v>2832</v>
      </c>
      <c r="O1274">
        <v>3</v>
      </c>
      <c r="P1274" t="s">
        <v>55</v>
      </c>
      <c r="Q1274" t="s">
        <v>81</v>
      </c>
      <c r="R1274" t="s">
        <v>86</v>
      </c>
      <c r="S1274" s="31">
        <f t="shared" si="226"/>
        <v>424.8</v>
      </c>
    </row>
    <row r="1275" spans="3:19" x14ac:dyDescent="0.25">
      <c r="C1275" s="17" t="s">
        <v>5</v>
      </c>
      <c r="D1275" t="s">
        <v>70</v>
      </c>
      <c r="E1275" s="18">
        <v>48</v>
      </c>
      <c r="F1275" s="10">
        <v>53</v>
      </c>
      <c r="G1275" s="33">
        <v>2544</v>
      </c>
      <c r="H1275" s="1" t="s">
        <v>93</v>
      </c>
      <c r="I1275" s="1">
        <v>43315</v>
      </c>
      <c r="J1275" t="s">
        <v>24</v>
      </c>
      <c r="K1275">
        <v>2018</v>
      </c>
      <c r="L1275" s="1">
        <v>43316</v>
      </c>
      <c r="M1275" s="31">
        <f t="shared" si="224"/>
        <v>178.08</v>
      </c>
      <c r="N1275" s="31">
        <f t="shared" si="225"/>
        <v>2365.92</v>
      </c>
      <c r="O1275">
        <v>2</v>
      </c>
      <c r="P1275" t="s">
        <v>54</v>
      </c>
      <c r="Q1275" t="s">
        <v>81</v>
      </c>
      <c r="R1275" t="s">
        <v>86</v>
      </c>
      <c r="S1275" s="31">
        <f t="shared" si="226"/>
        <v>381.59999999999997</v>
      </c>
    </row>
    <row r="1276" spans="3:19" x14ac:dyDescent="0.25">
      <c r="C1276" s="17" t="s">
        <v>10</v>
      </c>
      <c r="D1276" t="s">
        <v>71</v>
      </c>
      <c r="E1276" s="18">
        <v>26</v>
      </c>
      <c r="F1276" s="10">
        <v>85</v>
      </c>
      <c r="G1276" s="33">
        <f>F1276*E1276</f>
        <v>2210</v>
      </c>
      <c r="H1276" s="1" t="s">
        <v>94</v>
      </c>
      <c r="I1276" s="1">
        <v>43316</v>
      </c>
      <c r="J1276" t="s">
        <v>24</v>
      </c>
      <c r="K1276">
        <v>2018</v>
      </c>
      <c r="L1276" s="1">
        <v>43317</v>
      </c>
      <c r="M1276" s="31">
        <f t="shared" si="224"/>
        <v>110.5</v>
      </c>
      <c r="N1276" s="31">
        <f t="shared" si="225"/>
        <v>2099.5</v>
      </c>
      <c r="O1276">
        <v>2</v>
      </c>
      <c r="P1276" t="s">
        <v>54</v>
      </c>
      <c r="Q1276" t="s">
        <v>85</v>
      </c>
      <c r="R1276" t="s">
        <v>86</v>
      </c>
      <c r="S1276" s="31">
        <f t="shared" si="226"/>
        <v>331.5</v>
      </c>
    </row>
    <row r="1277" spans="3:19" x14ac:dyDescent="0.25">
      <c r="C1277" s="17" t="s">
        <v>7</v>
      </c>
      <c r="D1277" s="18" t="s">
        <v>70</v>
      </c>
      <c r="E1277" s="18">
        <v>11</v>
      </c>
      <c r="F1277" s="10">
        <v>62</v>
      </c>
      <c r="G1277" s="33">
        <v>682</v>
      </c>
      <c r="H1277" s="1" t="s">
        <v>97</v>
      </c>
      <c r="I1277" s="1">
        <v>43316</v>
      </c>
      <c r="J1277" t="s">
        <v>24</v>
      </c>
      <c r="K1277">
        <v>2018</v>
      </c>
      <c r="L1277" s="1">
        <v>43346</v>
      </c>
      <c r="M1277" s="31">
        <f t="shared" si="224"/>
        <v>0</v>
      </c>
      <c r="N1277" s="31">
        <f t="shared" si="225"/>
        <v>682</v>
      </c>
      <c r="O1277">
        <v>6</v>
      </c>
      <c r="P1277" t="s">
        <v>56</v>
      </c>
      <c r="Q1277" t="s">
        <v>85</v>
      </c>
      <c r="R1277" t="s">
        <v>86</v>
      </c>
      <c r="S1277" s="31">
        <f t="shared" si="226"/>
        <v>34.1</v>
      </c>
    </row>
    <row r="1278" spans="3:19" x14ac:dyDescent="0.25">
      <c r="C1278" s="17" t="s">
        <v>7</v>
      </c>
      <c r="D1278" s="18" t="s">
        <v>70</v>
      </c>
      <c r="E1278" s="18">
        <v>11</v>
      </c>
      <c r="F1278" s="10">
        <v>100</v>
      </c>
      <c r="G1278" s="33">
        <v>1100</v>
      </c>
      <c r="H1278" s="1" t="s">
        <v>97</v>
      </c>
      <c r="I1278" s="1">
        <v>43316</v>
      </c>
      <c r="J1278" t="s">
        <v>24</v>
      </c>
      <c r="K1278">
        <v>2018</v>
      </c>
      <c r="L1278" s="1">
        <v>43346</v>
      </c>
      <c r="M1278" s="31">
        <f t="shared" si="224"/>
        <v>0</v>
      </c>
      <c r="N1278" s="31">
        <f t="shared" si="225"/>
        <v>1100</v>
      </c>
      <c r="O1278">
        <v>6</v>
      </c>
      <c r="P1278" t="s">
        <v>56</v>
      </c>
      <c r="Q1278" t="s">
        <v>81</v>
      </c>
      <c r="R1278" t="s">
        <v>86</v>
      </c>
      <c r="S1278" s="31">
        <f t="shared" si="226"/>
        <v>165</v>
      </c>
    </row>
    <row r="1279" spans="3:19" x14ac:dyDescent="0.25">
      <c r="C1279" s="17" t="s">
        <v>12</v>
      </c>
      <c r="D1279" s="18" t="s">
        <v>71</v>
      </c>
      <c r="E1279" s="18">
        <v>44</v>
      </c>
      <c r="F1279" s="10">
        <v>64</v>
      </c>
      <c r="G1279" s="33">
        <f t="shared" ref="G1279:G1280" si="233">F1279*E1279</f>
        <v>2816</v>
      </c>
      <c r="H1279" s="1" t="s">
        <v>97</v>
      </c>
      <c r="I1279" s="1">
        <v>43317</v>
      </c>
      <c r="J1279" t="s">
        <v>24</v>
      </c>
      <c r="K1279">
        <v>2018</v>
      </c>
      <c r="L1279" s="1">
        <v>43347</v>
      </c>
      <c r="M1279" s="31">
        <f t="shared" si="224"/>
        <v>0</v>
      </c>
      <c r="N1279" s="31">
        <f t="shared" si="225"/>
        <v>2816</v>
      </c>
      <c r="O1279">
        <v>4</v>
      </c>
      <c r="P1279" t="s">
        <v>53</v>
      </c>
      <c r="Q1279" t="s">
        <v>81</v>
      </c>
      <c r="R1279" t="s">
        <v>86</v>
      </c>
      <c r="S1279" s="31">
        <f t="shared" si="226"/>
        <v>422.4</v>
      </c>
    </row>
    <row r="1280" spans="3:19" x14ac:dyDescent="0.25">
      <c r="C1280" s="17" t="s">
        <v>4</v>
      </c>
      <c r="D1280" s="18" t="s">
        <v>71</v>
      </c>
      <c r="E1280" s="18">
        <v>38</v>
      </c>
      <c r="F1280" s="10">
        <v>43</v>
      </c>
      <c r="G1280" s="33">
        <f t="shared" si="233"/>
        <v>1634</v>
      </c>
      <c r="H1280" s="1" t="s">
        <v>96</v>
      </c>
      <c r="I1280" s="1">
        <v>43317</v>
      </c>
      <c r="J1280" t="s">
        <v>24</v>
      </c>
      <c r="K1280">
        <v>2018</v>
      </c>
      <c r="L1280" s="1">
        <v>43347</v>
      </c>
      <c r="M1280" s="31">
        <f t="shared" si="224"/>
        <v>0</v>
      </c>
      <c r="N1280" s="31">
        <f t="shared" si="225"/>
        <v>1634</v>
      </c>
      <c r="O1280">
        <v>6</v>
      </c>
      <c r="P1280" t="s">
        <v>56</v>
      </c>
      <c r="Q1280" t="s">
        <v>84</v>
      </c>
      <c r="R1280" t="s">
        <v>86</v>
      </c>
      <c r="S1280" s="31">
        <f t="shared" si="226"/>
        <v>245.1</v>
      </c>
    </row>
    <row r="1281" spans="3:19" x14ac:dyDescent="0.25">
      <c r="C1281" s="17" t="s">
        <v>5</v>
      </c>
      <c r="D1281" s="18" t="s">
        <v>70</v>
      </c>
      <c r="E1281" s="18">
        <v>48</v>
      </c>
      <c r="F1281" s="10">
        <v>9</v>
      </c>
      <c r="G1281" s="33">
        <v>432</v>
      </c>
      <c r="H1281" s="1" t="s">
        <v>97</v>
      </c>
      <c r="I1281" s="1">
        <v>43317</v>
      </c>
      <c r="J1281" t="s">
        <v>24</v>
      </c>
      <c r="K1281">
        <v>2018</v>
      </c>
      <c r="L1281" s="1">
        <v>43347</v>
      </c>
      <c r="M1281" s="31">
        <f t="shared" si="224"/>
        <v>0</v>
      </c>
      <c r="N1281" s="31">
        <f t="shared" si="225"/>
        <v>432</v>
      </c>
      <c r="O1281">
        <v>4</v>
      </c>
      <c r="P1281" t="s">
        <v>53</v>
      </c>
      <c r="Q1281" t="s">
        <v>83</v>
      </c>
      <c r="R1281" t="s">
        <v>86</v>
      </c>
      <c r="S1281" s="31">
        <f t="shared" si="226"/>
        <v>21.6</v>
      </c>
    </row>
    <row r="1282" spans="3:19" x14ac:dyDescent="0.25">
      <c r="C1282" s="17" t="s">
        <v>12</v>
      </c>
      <c r="D1282" t="s">
        <v>71</v>
      </c>
      <c r="E1282" s="18">
        <v>44</v>
      </c>
      <c r="F1282" s="10">
        <v>69</v>
      </c>
      <c r="G1282" s="33">
        <f>F1282*E1282</f>
        <v>3036</v>
      </c>
      <c r="H1282" s="1" t="s">
        <v>94</v>
      </c>
      <c r="I1282" s="1">
        <v>43317</v>
      </c>
      <c r="J1282" t="s">
        <v>24</v>
      </c>
      <c r="K1282">
        <v>2018</v>
      </c>
      <c r="L1282" s="1">
        <v>43318</v>
      </c>
      <c r="M1282" s="31">
        <f t="shared" si="224"/>
        <v>151.80000000000001</v>
      </c>
      <c r="N1282" s="31">
        <f t="shared" si="225"/>
        <v>2884.2</v>
      </c>
      <c r="O1282">
        <v>2</v>
      </c>
      <c r="P1282" t="s">
        <v>54</v>
      </c>
      <c r="Q1282" t="s">
        <v>81</v>
      </c>
      <c r="R1282" t="s">
        <v>86</v>
      </c>
      <c r="S1282" s="31">
        <f t="shared" si="226"/>
        <v>455.4</v>
      </c>
    </row>
    <row r="1283" spans="3:19" x14ac:dyDescent="0.25">
      <c r="C1283" s="17" t="s">
        <v>7</v>
      </c>
      <c r="D1283" s="18" t="s">
        <v>70</v>
      </c>
      <c r="E1283" s="18">
        <v>11</v>
      </c>
      <c r="F1283" s="10">
        <v>55</v>
      </c>
      <c r="G1283" s="33">
        <v>605</v>
      </c>
      <c r="H1283" s="1" t="s">
        <v>94</v>
      </c>
      <c r="I1283" s="1">
        <v>43317</v>
      </c>
      <c r="J1283" t="s">
        <v>24</v>
      </c>
      <c r="K1283">
        <v>2018</v>
      </c>
      <c r="L1283" s="1">
        <v>43318</v>
      </c>
      <c r="M1283" s="31">
        <f t="shared" si="224"/>
        <v>30.25</v>
      </c>
      <c r="N1283" s="31">
        <f t="shared" si="225"/>
        <v>574.75</v>
      </c>
      <c r="O1283">
        <v>4</v>
      </c>
      <c r="P1283" t="s">
        <v>53</v>
      </c>
      <c r="Q1283" t="s">
        <v>81</v>
      </c>
      <c r="R1283" t="s">
        <v>86</v>
      </c>
      <c r="S1283" s="31">
        <f t="shared" si="226"/>
        <v>30.25</v>
      </c>
    </row>
    <row r="1284" spans="3:19" x14ac:dyDescent="0.25">
      <c r="C1284" s="17" t="s">
        <v>12</v>
      </c>
      <c r="D1284" s="18" t="s">
        <v>71</v>
      </c>
      <c r="E1284" s="18">
        <v>44</v>
      </c>
      <c r="F1284" s="10">
        <v>48</v>
      </c>
      <c r="G1284" s="33">
        <f>F1284*E1284</f>
        <v>2112</v>
      </c>
      <c r="H1284" s="1" t="s">
        <v>97</v>
      </c>
      <c r="I1284" s="1">
        <v>43318</v>
      </c>
      <c r="J1284" t="s">
        <v>24</v>
      </c>
      <c r="K1284">
        <v>2018</v>
      </c>
      <c r="L1284" s="1">
        <v>43348</v>
      </c>
      <c r="M1284" s="31">
        <f t="shared" ref="M1284:M1347" si="234">ABS(IF(H1284="Cartão à vista",G1284*(-5%),IF(H1284="À vista boleto",G1284*(-7%),0)))</f>
        <v>0</v>
      </c>
      <c r="N1284" s="31">
        <f t="shared" ref="N1284:N1347" si="235">G1284-M1284</f>
        <v>2112</v>
      </c>
      <c r="O1284">
        <v>3</v>
      </c>
      <c r="P1284" t="s">
        <v>55</v>
      </c>
      <c r="Q1284" t="s">
        <v>85</v>
      </c>
      <c r="R1284" t="s">
        <v>86</v>
      </c>
      <c r="S1284" s="31">
        <f t="shared" ref="S1284:S1347" si="236">IF(AND(R1284="Manual",G1284&gt;=1000),G1284*15%,IF(AND(R1284="Manual",G1284&lt;1000),G1284*5%,0))</f>
        <v>316.8</v>
      </c>
    </row>
    <row r="1285" spans="3:19" x14ac:dyDescent="0.25">
      <c r="C1285" s="17" t="s">
        <v>9</v>
      </c>
      <c r="D1285" s="18" t="s">
        <v>70</v>
      </c>
      <c r="E1285" s="18">
        <v>35</v>
      </c>
      <c r="F1285" s="10">
        <v>49</v>
      </c>
      <c r="G1285" s="33">
        <v>1715</v>
      </c>
      <c r="H1285" s="1" t="s">
        <v>94</v>
      </c>
      <c r="I1285" s="1">
        <v>43318</v>
      </c>
      <c r="J1285" t="s">
        <v>24</v>
      </c>
      <c r="K1285">
        <v>2018</v>
      </c>
      <c r="L1285" s="1">
        <v>43319</v>
      </c>
      <c r="M1285" s="31">
        <f t="shared" si="234"/>
        <v>85.75</v>
      </c>
      <c r="N1285" s="31">
        <f t="shared" si="235"/>
        <v>1629.25</v>
      </c>
      <c r="O1285">
        <v>4</v>
      </c>
      <c r="P1285" t="s">
        <v>53</v>
      </c>
      <c r="Q1285" t="s">
        <v>81</v>
      </c>
      <c r="R1285" t="s">
        <v>86</v>
      </c>
      <c r="S1285" s="31">
        <f t="shared" si="236"/>
        <v>257.25</v>
      </c>
    </row>
    <row r="1286" spans="3:19" x14ac:dyDescent="0.25">
      <c r="C1286" s="17" t="s">
        <v>5</v>
      </c>
      <c r="D1286" s="18" t="s">
        <v>70</v>
      </c>
      <c r="E1286" s="18">
        <v>48</v>
      </c>
      <c r="F1286" s="10">
        <v>64</v>
      </c>
      <c r="G1286" s="33">
        <v>3072</v>
      </c>
      <c r="H1286" s="1" t="s">
        <v>97</v>
      </c>
      <c r="I1286" s="1">
        <v>43319</v>
      </c>
      <c r="J1286" t="s">
        <v>24</v>
      </c>
      <c r="K1286">
        <v>2018</v>
      </c>
      <c r="L1286" s="1">
        <v>43349</v>
      </c>
      <c r="M1286" s="31">
        <f t="shared" si="234"/>
        <v>0</v>
      </c>
      <c r="N1286" s="31">
        <f t="shared" si="235"/>
        <v>3072</v>
      </c>
      <c r="O1286">
        <v>5</v>
      </c>
      <c r="P1286" t="s">
        <v>57</v>
      </c>
      <c r="Q1286" t="s">
        <v>82</v>
      </c>
      <c r="R1286" t="s">
        <v>86</v>
      </c>
      <c r="S1286" s="31">
        <f t="shared" si="236"/>
        <v>460.79999999999995</v>
      </c>
    </row>
    <row r="1287" spans="3:19" x14ac:dyDescent="0.25">
      <c r="C1287" s="17" t="s">
        <v>12</v>
      </c>
      <c r="D1287" s="18" t="s">
        <v>71</v>
      </c>
      <c r="E1287" s="18">
        <v>44</v>
      </c>
      <c r="F1287" s="10">
        <v>88</v>
      </c>
      <c r="G1287" s="33">
        <f>F1287*E1287</f>
        <v>3872</v>
      </c>
      <c r="H1287" s="1" t="s">
        <v>97</v>
      </c>
      <c r="I1287" s="1">
        <v>43319</v>
      </c>
      <c r="J1287" t="s">
        <v>24</v>
      </c>
      <c r="K1287">
        <v>2018</v>
      </c>
      <c r="L1287" s="1">
        <v>43349</v>
      </c>
      <c r="M1287" s="31">
        <f t="shared" si="234"/>
        <v>0</v>
      </c>
      <c r="N1287" s="31">
        <f t="shared" si="235"/>
        <v>3872</v>
      </c>
      <c r="O1287">
        <v>3</v>
      </c>
      <c r="P1287" t="s">
        <v>55</v>
      </c>
      <c r="Q1287" t="s">
        <v>85</v>
      </c>
      <c r="R1287" t="s">
        <v>86</v>
      </c>
      <c r="S1287" s="31">
        <f t="shared" si="236"/>
        <v>580.79999999999995</v>
      </c>
    </row>
    <row r="1288" spans="3:19" x14ac:dyDescent="0.25">
      <c r="C1288" s="17" t="s">
        <v>5</v>
      </c>
      <c r="D1288" s="18" t="s">
        <v>70</v>
      </c>
      <c r="E1288" s="18">
        <v>48</v>
      </c>
      <c r="F1288" s="10">
        <v>78</v>
      </c>
      <c r="G1288" s="33">
        <v>3744</v>
      </c>
      <c r="H1288" s="1" t="s">
        <v>96</v>
      </c>
      <c r="I1288" s="1">
        <v>43319</v>
      </c>
      <c r="J1288" t="s">
        <v>24</v>
      </c>
      <c r="K1288">
        <v>2018</v>
      </c>
      <c r="L1288" s="1">
        <v>43349</v>
      </c>
      <c r="M1288" s="31">
        <f t="shared" si="234"/>
        <v>0</v>
      </c>
      <c r="N1288" s="31">
        <f t="shared" si="235"/>
        <v>3744</v>
      </c>
      <c r="O1288">
        <v>3</v>
      </c>
      <c r="P1288" t="s">
        <v>55</v>
      </c>
      <c r="Q1288" t="s">
        <v>83</v>
      </c>
      <c r="R1288" t="s">
        <v>86</v>
      </c>
      <c r="S1288" s="31">
        <f t="shared" si="236"/>
        <v>561.6</v>
      </c>
    </row>
    <row r="1289" spans="3:19" x14ac:dyDescent="0.25">
      <c r="C1289" s="17" t="s">
        <v>8</v>
      </c>
      <c r="D1289" t="s">
        <v>70</v>
      </c>
      <c r="E1289" s="18">
        <v>44</v>
      </c>
      <c r="F1289" s="10">
        <v>32</v>
      </c>
      <c r="G1289" s="33">
        <v>1408</v>
      </c>
      <c r="H1289" s="1" t="s">
        <v>97</v>
      </c>
      <c r="I1289" s="1">
        <v>43319</v>
      </c>
      <c r="J1289" t="s">
        <v>24</v>
      </c>
      <c r="K1289">
        <v>2018</v>
      </c>
      <c r="L1289" s="1">
        <v>43349</v>
      </c>
      <c r="M1289" s="31">
        <f t="shared" si="234"/>
        <v>0</v>
      </c>
      <c r="N1289" s="31">
        <f t="shared" si="235"/>
        <v>1408</v>
      </c>
      <c r="O1289">
        <v>2</v>
      </c>
      <c r="P1289" t="s">
        <v>54</v>
      </c>
      <c r="Q1289" t="s">
        <v>81</v>
      </c>
      <c r="R1289" t="s">
        <v>86</v>
      </c>
      <c r="S1289" s="31">
        <f t="shared" si="236"/>
        <v>211.2</v>
      </c>
    </row>
    <row r="1290" spans="3:19" x14ac:dyDescent="0.25">
      <c r="C1290" s="17" t="s">
        <v>11</v>
      </c>
      <c r="D1290" s="18" t="s">
        <v>70</v>
      </c>
      <c r="E1290" s="18">
        <v>21</v>
      </c>
      <c r="F1290" s="10">
        <v>47</v>
      </c>
      <c r="G1290" s="33">
        <v>987</v>
      </c>
      <c r="H1290" s="1" t="s">
        <v>94</v>
      </c>
      <c r="I1290" s="1">
        <v>43320</v>
      </c>
      <c r="J1290" t="s">
        <v>24</v>
      </c>
      <c r="K1290">
        <v>2018</v>
      </c>
      <c r="L1290" s="1">
        <v>43321</v>
      </c>
      <c r="M1290" s="31">
        <f t="shared" si="234"/>
        <v>49.35</v>
      </c>
      <c r="N1290" s="31">
        <f t="shared" si="235"/>
        <v>937.65</v>
      </c>
      <c r="O1290">
        <v>3</v>
      </c>
      <c r="P1290" t="s">
        <v>55</v>
      </c>
      <c r="Q1290" t="s">
        <v>81</v>
      </c>
      <c r="R1290" t="s">
        <v>86</v>
      </c>
      <c r="S1290" s="31">
        <f t="shared" si="236"/>
        <v>49.35</v>
      </c>
    </row>
    <row r="1291" spans="3:19" x14ac:dyDescent="0.25">
      <c r="C1291" s="17" t="s">
        <v>7</v>
      </c>
      <c r="D1291" s="18" t="s">
        <v>70</v>
      </c>
      <c r="E1291" s="18">
        <v>11</v>
      </c>
      <c r="F1291" s="10">
        <v>7</v>
      </c>
      <c r="G1291" s="33">
        <v>77</v>
      </c>
      <c r="H1291" s="1" t="s">
        <v>96</v>
      </c>
      <c r="I1291" s="1">
        <v>43320</v>
      </c>
      <c r="J1291" t="s">
        <v>24</v>
      </c>
      <c r="K1291">
        <v>2018</v>
      </c>
      <c r="L1291" s="1">
        <v>43350</v>
      </c>
      <c r="M1291" s="31">
        <f t="shared" si="234"/>
        <v>0</v>
      </c>
      <c r="N1291" s="31">
        <f t="shared" si="235"/>
        <v>77</v>
      </c>
      <c r="O1291">
        <v>5</v>
      </c>
      <c r="P1291" t="s">
        <v>57</v>
      </c>
      <c r="Q1291" t="s">
        <v>85</v>
      </c>
      <c r="R1291" t="s">
        <v>86</v>
      </c>
      <c r="S1291" s="31">
        <f t="shared" si="236"/>
        <v>3.85</v>
      </c>
    </row>
    <row r="1292" spans="3:19" x14ac:dyDescent="0.25">
      <c r="C1292" s="17" t="s">
        <v>5</v>
      </c>
      <c r="D1292" s="18" t="s">
        <v>70</v>
      </c>
      <c r="E1292" s="18">
        <v>48</v>
      </c>
      <c r="F1292" s="10">
        <v>30</v>
      </c>
      <c r="G1292" s="33">
        <v>1440</v>
      </c>
      <c r="H1292" s="1" t="s">
        <v>96</v>
      </c>
      <c r="I1292" s="1">
        <v>43320</v>
      </c>
      <c r="J1292" t="s">
        <v>24</v>
      </c>
      <c r="K1292">
        <v>2018</v>
      </c>
      <c r="L1292" s="1">
        <v>43350</v>
      </c>
      <c r="M1292" s="31">
        <f t="shared" si="234"/>
        <v>0</v>
      </c>
      <c r="N1292" s="31">
        <f t="shared" si="235"/>
        <v>1440</v>
      </c>
      <c r="O1292">
        <v>6</v>
      </c>
      <c r="P1292" t="s">
        <v>56</v>
      </c>
      <c r="Q1292" t="s">
        <v>81</v>
      </c>
      <c r="R1292" t="s">
        <v>86</v>
      </c>
      <c r="S1292" s="31">
        <f t="shared" si="236"/>
        <v>216</v>
      </c>
    </row>
    <row r="1293" spans="3:19" x14ac:dyDescent="0.25">
      <c r="C1293" s="17" t="s">
        <v>8</v>
      </c>
      <c r="D1293" s="18" t="s">
        <v>70</v>
      </c>
      <c r="E1293" s="18">
        <v>44</v>
      </c>
      <c r="F1293" s="10">
        <v>100</v>
      </c>
      <c r="G1293" s="33">
        <v>4400</v>
      </c>
      <c r="H1293" s="1" t="s">
        <v>97</v>
      </c>
      <c r="I1293" s="1">
        <v>43320</v>
      </c>
      <c r="J1293" t="s">
        <v>24</v>
      </c>
      <c r="K1293">
        <v>2018</v>
      </c>
      <c r="L1293" s="1">
        <v>43350</v>
      </c>
      <c r="M1293" s="31">
        <f t="shared" si="234"/>
        <v>0</v>
      </c>
      <c r="N1293" s="31">
        <f t="shared" si="235"/>
        <v>4400</v>
      </c>
      <c r="O1293">
        <v>5</v>
      </c>
      <c r="P1293" t="s">
        <v>57</v>
      </c>
      <c r="Q1293" t="s">
        <v>85</v>
      </c>
      <c r="R1293" t="s">
        <v>86</v>
      </c>
      <c r="S1293" s="31">
        <f t="shared" si="236"/>
        <v>660</v>
      </c>
    </row>
    <row r="1294" spans="3:19" x14ac:dyDescent="0.25">
      <c r="C1294" s="17" t="s">
        <v>5</v>
      </c>
      <c r="D1294" s="18" t="s">
        <v>70</v>
      </c>
      <c r="E1294" s="18">
        <v>48</v>
      </c>
      <c r="F1294" s="10">
        <v>91</v>
      </c>
      <c r="G1294" s="33">
        <v>4368</v>
      </c>
      <c r="H1294" s="1" t="s">
        <v>97</v>
      </c>
      <c r="I1294" s="1">
        <v>43320</v>
      </c>
      <c r="J1294" t="s">
        <v>24</v>
      </c>
      <c r="K1294">
        <v>2018</v>
      </c>
      <c r="L1294" s="1">
        <v>43350</v>
      </c>
      <c r="M1294" s="31">
        <f t="shared" si="234"/>
        <v>0</v>
      </c>
      <c r="N1294" s="31">
        <f t="shared" si="235"/>
        <v>4368</v>
      </c>
      <c r="O1294">
        <v>4</v>
      </c>
      <c r="P1294" t="s">
        <v>53</v>
      </c>
      <c r="Q1294" t="s">
        <v>82</v>
      </c>
      <c r="R1294" t="s">
        <v>86</v>
      </c>
      <c r="S1294" s="31">
        <f t="shared" si="236"/>
        <v>655.19999999999993</v>
      </c>
    </row>
    <row r="1295" spans="3:19" x14ac:dyDescent="0.25">
      <c r="C1295" s="17" t="s">
        <v>4</v>
      </c>
      <c r="D1295" s="18" t="s">
        <v>71</v>
      </c>
      <c r="E1295" s="18">
        <v>38</v>
      </c>
      <c r="F1295" s="10">
        <v>94</v>
      </c>
      <c r="G1295" s="33">
        <f>F1295*E1295</f>
        <v>3572</v>
      </c>
      <c r="H1295" s="1" t="s">
        <v>96</v>
      </c>
      <c r="I1295" s="1">
        <v>43321</v>
      </c>
      <c r="J1295" t="s">
        <v>24</v>
      </c>
      <c r="K1295">
        <v>2018</v>
      </c>
      <c r="L1295" s="1">
        <v>43351</v>
      </c>
      <c r="M1295" s="31">
        <f t="shared" si="234"/>
        <v>0</v>
      </c>
      <c r="N1295" s="31">
        <f t="shared" si="235"/>
        <v>3572</v>
      </c>
      <c r="O1295">
        <v>4</v>
      </c>
      <c r="P1295" t="s">
        <v>53</v>
      </c>
      <c r="Q1295" t="s">
        <v>84</v>
      </c>
      <c r="R1295" t="s">
        <v>86</v>
      </c>
      <c r="S1295" s="31">
        <f t="shared" si="236"/>
        <v>535.79999999999995</v>
      </c>
    </row>
    <row r="1296" spans="3:19" x14ac:dyDescent="0.25">
      <c r="C1296" s="17" t="s">
        <v>8</v>
      </c>
      <c r="D1296" s="18" t="s">
        <v>70</v>
      </c>
      <c r="E1296" s="18">
        <v>44</v>
      </c>
      <c r="F1296" s="10">
        <v>34</v>
      </c>
      <c r="G1296" s="33">
        <v>1496</v>
      </c>
      <c r="H1296" s="1" t="s">
        <v>97</v>
      </c>
      <c r="I1296" s="1">
        <v>43321</v>
      </c>
      <c r="J1296" t="s">
        <v>24</v>
      </c>
      <c r="K1296">
        <v>2018</v>
      </c>
      <c r="L1296" s="1">
        <v>43351</v>
      </c>
      <c r="M1296" s="31">
        <f t="shared" si="234"/>
        <v>0</v>
      </c>
      <c r="N1296" s="31">
        <f t="shared" si="235"/>
        <v>1496</v>
      </c>
      <c r="O1296">
        <v>4</v>
      </c>
      <c r="P1296" t="s">
        <v>53</v>
      </c>
      <c r="Q1296" t="s">
        <v>81</v>
      </c>
      <c r="R1296" t="s">
        <v>86</v>
      </c>
      <c r="S1296" s="31">
        <f t="shared" si="236"/>
        <v>224.4</v>
      </c>
    </row>
    <row r="1297" spans="3:19" x14ac:dyDescent="0.25">
      <c r="C1297" s="17" t="s">
        <v>7</v>
      </c>
      <c r="D1297" t="s">
        <v>70</v>
      </c>
      <c r="E1297" s="18">
        <v>11</v>
      </c>
      <c r="F1297" s="10">
        <v>71</v>
      </c>
      <c r="G1297" s="33">
        <v>781</v>
      </c>
      <c r="H1297" s="1" t="s">
        <v>97</v>
      </c>
      <c r="I1297" s="1">
        <v>43322</v>
      </c>
      <c r="J1297" t="s">
        <v>24</v>
      </c>
      <c r="K1297">
        <v>2018</v>
      </c>
      <c r="L1297" s="1">
        <v>43352</v>
      </c>
      <c r="M1297" s="31">
        <f t="shared" si="234"/>
        <v>0</v>
      </c>
      <c r="N1297" s="31">
        <f t="shared" si="235"/>
        <v>781</v>
      </c>
      <c r="O1297">
        <v>2</v>
      </c>
      <c r="P1297" t="s">
        <v>54</v>
      </c>
      <c r="Q1297" t="s">
        <v>84</v>
      </c>
      <c r="R1297" t="s">
        <v>86</v>
      </c>
      <c r="S1297" s="31">
        <f t="shared" si="236"/>
        <v>39.050000000000004</v>
      </c>
    </row>
    <row r="1298" spans="3:19" x14ac:dyDescent="0.25">
      <c r="C1298" s="17" t="s">
        <v>8</v>
      </c>
      <c r="D1298" t="s">
        <v>70</v>
      </c>
      <c r="E1298" s="18">
        <v>44</v>
      </c>
      <c r="F1298" s="10">
        <v>35</v>
      </c>
      <c r="G1298" s="33">
        <v>1540</v>
      </c>
      <c r="H1298" s="1" t="s">
        <v>97</v>
      </c>
      <c r="I1298" s="1">
        <v>43322</v>
      </c>
      <c r="J1298" t="s">
        <v>24</v>
      </c>
      <c r="K1298">
        <v>2018</v>
      </c>
      <c r="L1298" s="1">
        <v>43352</v>
      </c>
      <c r="M1298" s="31">
        <f t="shared" si="234"/>
        <v>0</v>
      </c>
      <c r="N1298" s="31">
        <f t="shared" si="235"/>
        <v>1540</v>
      </c>
      <c r="O1298">
        <v>2</v>
      </c>
      <c r="P1298" t="s">
        <v>54</v>
      </c>
      <c r="Q1298" t="s">
        <v>82</v>
      </c>
      <c r="R1298" t="s">
        <v>86</v>
      </c>
      <c r="S1298" s="31">
        <f t="shared" si="236"/>
        <v>231</v>
      </c>
    </row>
    <row r="1299" spans="3:19" x14ac:dyDescent="0.25">
      <c r="C1299" s="17" t="s">
        <v>6</v>
      </c>
      <c r="D1299" s="18" t="s">
        <v>71</v>
      </c>
      <c r="E1299" s="18">
        <v>26</v>
      </c>
      <c r="F1299" s="10">
        <v>59</v>
      </c>
      <c r="G1299" s="33">
        <f>F1299*E1299</f>
        <v>1534</v>
      </c>
      <c r="H1299" s="1" t="s">
        <v>97</v>
      </c>
      <c r="I1299" s="1">
        <v>43322</v>
      </c>
      <c r="J1299" t="s">
        <v>24</v>
      </c>
      <c r="K1299">
        <v>2018</v>
      </c>
      <c r="L1299" s="1">
        <v>43352</v>
      </c>
      <c r="M1299" s="31">
        <f t="shared" si="234"/>
        <v>0</v>
      </c>
      <c r="N1299" s="31">
        <f t="shared" si="235"/>
        <v>1534</v>
      </c>
      <c r="O1299">
        <v>3</v>
      </c>
      <c r="P1299" t="s">
        <v>55</v>
      </c>
      <c r="Q1299" t="s">
        <v>84</v>
      </c>
      <c r="R1299" t="s">
        <v>86</v>
      </c>
      <c r="S1299" s="31">
        <f t="shared" si="236"/>
        <v>230.1</v>
      </c>
    </row>
    <row r="1300" spans="3:19" x14ac:dyDescent="0.25">
      <c r="C1300" s="17" t="s">
        <v>7</v>
      </c>
      <c r="D1300" s="18" t="s">
        <v>70</v>
      </c>
      <c r="E1300" s="18">
        <v>11</v>
      </c>
      <c r="F1300" s="10">
        <v>66</v>
      </c>
      <c r="G1300" s="33">
        <v>726</v>
      </c>
      <c r="H1300" s="1" t="s">
        <v>94</v>
      </c>
      <c r="I1300" s="1">
        <v>43322</v>
      </c>
      <c r="J1300" t="s">
        <v>24</v>
      </c>
      <c r="K1300">
        <v>2018</v>
      </c>
      <c r="L1300" s="1">
        <v>43323</v>
      </c>
      <c r="M1300" s="31">
        <f t="shared" si="234"/>
        <v>36.300000000000004</v>
      </c>
      <c r="N1300" s="31">
        <f t="shared" si="235"/>
        <v>689.7</v>
      </c>
      <c r="O1300">
        <v>4</v>
      </c>
      <c r="P1300" t="s">
        <v>53</v>
      </c>
      <c r="Q1300" t="s">
        <v>83</v>
      </c>
      <c r="R1300" t="s">
        <v>86</v>
      </c>
      <c r="S1300" s="31">
        <f t="shared" si="236"/>
        <v>36.300000000000004</v>
      </c>
    </row>
    <row r="1301" spans="3:19" x14ac:dyDescent="0.25">
      <c r="C1301" s="17" t="s">
        <v>7</v>
      </c>
      <c r="D1301" s="18" t="s">
        <v>70</v>
      </c>
      <c r="E1301" s="18">
        <v>11</v>
      </c>
      <c r="F1301" s="10">
        <v>56</v>
      </c>
      <c r="G1301" s="33">
        <v>616</v>
      </c>
      <c r="H1301" s="1" t="s">
        <v>94</v>
      </c>
      <c r="I1301" s="1">
        <v>43323</v>
      </c>
      <c r="J1301" t="s">
        <v>24</v>
      </c>
      <c r="K1301">
        <v>2018</v>
      </c>
      <c r="L1301" s="1">
        <v>43324</v>
      </c>
      <c r="M1301" s="31">
        <f t="shared" si="234"/>
        <v>30.8</v>
      </c>
      <c r="N1301" s="31">
        <f t="shared" si="235"/>
        <v>585.20000000000005</v>
      </c>
      <c r="O1301">
        <v>5</v>
      </c>
      <c r="P1301" t="s">
        <v>57</v>
      </c>
      <c r="Q1301" t="s">
        <v>84</v>
      </c>
      <c r="R1301" t="s">
        <v>86</v>
      </c>
      <c r="S1301" s="31">
        <f t="shared" si="236"/>
        <v>30.8</v>
      </c>
    </row>
    <row r="1302" spans="3:19" x14ac:dyDescent="0.25">
      <c r="C1302" s="17" t="s">
        <v>6</v>
      </c>
      <c r="D1302" s="18" t="s">
        <v>71</v>
      </c>
      <c r="E1302" s="18">
        <v>26</v>
      </c>
      <c r="F1302" s="10">
        <v>44</v>
      </c>
      <c r="G1302" s="33">
        <f>F1302*E1302</f>
        <v>1144</v>
      </c>
      <c r="H1302" s="1" t="s">
        <v>97</v>
      </c>
      <c r="I1302" s="1">
        <v>43323</v>
      </c>
      <c r="J1302" t="s">
        <v>24</v>
      </c>
      <c r="K1302">
        <v>2018</v>
      </c>
      <c r="L1302" s="1">
        <v>43353</v>
      </c>
      <c r="M1302" s="31">
        <f t="shared" si="234"/>
        <v>0</v>
      </c>
      <c r="N1302" s="31">
        <f t="shared" si="235"/>
        <v>1144</v>
      </c>
      <c r="O1302">
        <v>5</v>
      </c>
      <c r="P1302" t="s">
        <v>57</v>
      </c>
      <c r="Q1302" t="s">
        <v>85</v>
      </c>
      <c r="R1302" t="s">
        <v>86</v>
      </c>
      <c r="S1302" s="31">
        <f t="shared" si="236"/>
        <v>171.6</v>
      </c>
    </row>
    <row r="1303" spans="3:19" x14ac:dyDescent="0.25">
      <c r="C1303" s="17" t="s">
        <v>9</v>
      </c>
      <c r="D1303" s="18" t="s">
        <v>70</v>
      </c>
      <c r="E1303" s="18">
        <v>35</v>
      </c>
      <c r="F1303" s="10">
        <v>68</v>
      </c>
      <c r="G1303" s="33">
        <v>2380</v>
      </c>
      <c r="H1303" s="1" t="s">
        <v>96</v>
      </c>
      <c r="I1303" s="1">
        <v>43323</v>
      </c>
      <c r="J1303" t="s">
        <v>24</v>
      </c>
      <c r="K1303">
        <v>2018</v>
      </c>
      <c r="L1303" s="1">
        <v>43353</v>
      </c>
      <c r="M1303" s="31">
        <f t="shared" si="234"/>
        <v>0</v>
      </c>
      <c r="N1303" s="31">
        <f t="shared" si="235"/>
        <v>2380</v>
      </c>
      <c r="O1303">
        <v>5</v>
      </c>
      <c r="P1303" t="s">
        <v>57</v>
      </c>
      <c r="Q1303" t="s">
        <v>85</v>
      </c>
      <c r="R1303" t="s">
        <v>86</v>
      </c>
      <c r="S1303" s="31">
        <f t="shared" si="236"/>
        <v>357</v>
      </c>
    </row>
    <row r="1304" spans="3:19" x14ac:dyDescent="0.25">
      <c r="C1304" s="17" t="s">
        <v>6</v>
      </c>
      <c r="D1304" s="18" t="s">
        <v>71</v>
      </c>
      <c r="E1304" s="18">
        <v>26</v>
      </c>
      <c r="F1304" s="10">
        <v>36</v>
      </c>
      <c r="G1304" s="33">
        <f t="shared" ref="G1304:G1305" si="237">F1304*E1304</f>
        <v>936</v>
      </c>
      <c r="H1304" s="1" t="s">
        <v>93</v>
      </c>
      <c r="I1304" s="1">
        <v>43323</v>
      </c>
      <c r="J1304" t="s">
        <v>24</v>
      </c>
      <c r="K1304">
        <v>2018</v>
      </c>
      <c r="L1304" s="1">
        <v>43324</v>
      </c>
      <c r="M1304" s="31">
        <f t="shared" si="234"/>
        <v>65.52000000000001</v>
      </c>
      <c r="N1304" s="31">
        <f t="shared" si="235"/>
        <v>870.48</v>
      </c>
      <c r="O1304">
        <v>3</v>
      </c>
      <c r="P1304" t="s">
        <v>55</v>
      </c>
      <c r="Q1304" t="s">
        <v>84</v>
      </c>
      <c r="R1304" t="s">
        <v>86</v>
      </c>
      <c r="S1304" s="31">
        <f t="shared" si="236"/>
        <v>46.800000000000004</v>
      </c>
    </row>
    <row r="1305" spans="3:19" x14ac:dyDescent="0.25">
      <c r="C1305" s="17" t="s">
        <v>12</v>
      </c>
      <c r="D1305" s="18" t="s">
        <v>71</v>
      </c>
      <c r="E1305" s="18">
        <v>44</v>
      </c>
      <c r="F1305" s="10">
        <v>15</v>
      </c>
      <c r="G1305" s="33">
        <f t="shared" si="237"/>
        <v>660</v>
      </c>
      <c r="H1305" s="1" t="s">
        <v>97</v>
      </c>
      <c r="I1305" s="1">
        <v>43323</v>
      </c>
      <c r="J1305" t="s">
        <v>24</v>
      </c>
      <c r="K1305">
        <v>2018</v>
      </c>
      <c r="L1305" s="1">
        <v>43353</v>
      </c>
      <c r="M1305" s="31">
        <f t="shared" si="234"/>
        <v>0</v>
      </c>
      <c r="N1305" s="31">
        <f t="shared" si="235"/>
        <v>660</v>
      </c>
      <c r="O1305">
        <v>4</v>
      </c>
      <c r="P1305" t="s">
        <v>53</v>
      </c>
      <c r="Q1305" t="s">
        <v>85</v>
      </c>
      <c r="R1305" t="s">
        <v>86</v>
      </c>
      <c r="S1305" s="31">
        <f t="shared" si="236"/>
        <v>33</v>
      </c>
    </row>
    <row r="1306" spans="3:19" x14ac:dyDescent="0.25">
      <c r="C1306" s="17" t="s">
        <v>7</v>
      </c>
      <c r="D1306" s="18" t="s">
        <v>70</v>
      </c>
      <c r="E1306" s="18">
        <v>11</v>
      </c>
      <c r="F1306" s="10">
        <v>88</v>
      </c>
      <c r="G1306" s="33">
        <v>968</v>
      </c>
      <c r="H1306" s="1" t="s">
        <v>97</v>
      </c>
      <c r="I1306" s="1">
        <v>43323</v>
      </c>
      <c r="J1306" t="s">
        <v>24</v>
      </c>
      <c r="K1306">
        <v>2018</v>
      </c>
      <c r="L1306" s="1">
        <v>43353</v>
      </c>
      <c r="M1306" s="31">
        <f t="shared" si="234"/>
        <v>0</v>
      </c>
      <c r="N1306" s="31">
        <f t="shared" si="235"/>
        <v>968</v>
      </c>
      <c r="O1306">
        <v>5</v>
      </c>
      <c r="P1306" t="s">
        <v>57</v>
      </c>
      <c r="Q1306" t="s">
        <v>85</v>
      </c>
      <c r="R1306" t="s">
        <v>86</v>
      </c>
      <c r="S1306" s="31">
        <f t="shared" si="236"/>
        <v>48.400000000000006</v>
      </c>
    </row>
    <row r="1307" spans="3:19" x14ac:dyDescent="0.25">
      <c r="C1307" s="17" t="s">
        <v>11</v>
      </c>
      <c r="D1307" t="s">
        <v>70</v>
      </c>
      <c r="E1307" s="18">
        <v>21</v>
      </c>
      <c r="F1307" s="10">
        <v>55</v>
      </c>
      <c r="G1307" s="33">
        <v>1155</v>
      </c>
      <c r="H1307" s="1" t="s">
        <v>96</v>
      </c>
      <c r="I1307" s="1">
        <v>43323</v>
      </c>
      <c r="J1307" t="s">
        <v>24</v>
      </c>
      <c r="K1307">
        <v>2018</v>
      </c>
      <c r="L1307" s="1">
        <v>43353</v>
      </c>
      <c r="M1307" s="31">
        <f t="shared" si="234"/>
        <v>0</v>
      </c>
      <c r="N1307" s="31">
        <f t="shared" si="235"/>
        <v>1155</v>
      </c>
      <c r="O1307">
        <v>2</v>
      </c>
      <c r="P1307" t="s">
        <v>54</v>
      </c>
      <c r="Q1307" t="s">
        <v>82</v>
      </c>
      <c r="R1307" t="s">
        <v>86</v>
      </c>
      <c r="S1307" s="31">
        <f t="shared" si="236"/>
        <v>173.25</v>
      </c>
    </row>
    <row r="1308" spans="3:19" x14ac:dyDescent="0.25">
      <c r="C1308" s="17" t="s">
        <v>4</v>
      </c>
      <c r="D1308" s="18" t="s">
        <v>71</v>
      </c>
      <c r="E1308" s="18">
        <v>38</v>
      </c>
      <c r="F1308" s="10">
        <v>31</v>
      </c>
      <c r="G1308" s="33">
        <f>F1308*E1308</f>
        <v>1178</v>
      </c>
      <c r="H1308" s="1" t="s">
        <v>97</v>
      </c>
      <c r="I1308" s="1">
        <v>43324</v>
      </c>
      <c r="J1308" t="s">
        <v>24</v>
      </c>
      <c r="K1308">
        <v>2018</v>
      </c>
      <c r="L1308" s="1">
        <v>43354</v>
      </c>
      <c r="M1308" s="31">
        <f t="shared" si="234"/>
        <v>0</v>
      </c>
      <c r="N1308" s="31">
        <f t="shared" si="235"/>
        <v>1178</v>
      </c>
      <c r="O1308">
        <v>5</v>
      </c>
      <c r="P1308" t="s">
        <v>57</v>
      </c>
      <c r="Q1308" t="s">
        <v>83</v>
      </c>
      <c r="R1308" t="s">
        <v>86</v>
      </c>
      <c r="S1308" s="31">
        <f t="shared" si="236"/>
        <v>176.7</v>
      </c>
    </row>
    <row r="1309" spans="3:19" x14ac:dyDescent="0.25">
      <c r="C1309" s="17" t="s">
        <v>11</v>
      </c>
      <c r="D1309" t="s">
        <v>70</v>
      </c>
      <c r="E1309" s="18">
        <v>21</v>
      </c>
      <c r="F1309" s="10">
        <v>95</v>
      </c>
      <c r="G1309" s="33">
        <v>1995</v>
      </c>
      <c r="H1309" s="1" t="s">
        <v>97</v>
      </c>
      <c r="I1309" s="1">
        <v>43324</v>
      </c>
      <c r="J1309" t="s">
        <v>24</v>
      </c>
      <c r="K1309">
        <v>2018</v>
      </c>
      <c r="L1309" s="1">
        <v>43354</v>
      </c>
      <c r="M1309" s="31">
        <f t="shared" si="234"/>
        <v>0</v>
      </c>
      <c r="N1309" s="31">
        <f t="shared" si="235"/>
        <v>1995</v>
      </c>
      <c r="O1309">
        <v>2</v>
      </c>
      <c r="P1309" t="s">
        <v>54</v>
      </c>
      <c r="Q1309" t="s">
        <v>84</v>
      </c>
      <c r="R1309" t="s">
        <v>86</v>
      </c>
      <c r="S1309" s="31">
        <f t="shared" si="236"/>
        <v>299.25</v>
      </c>
    </row>
    <row r="1310" spans="3:19" x14ac:dyDescent="0.25">
      <c r="C1310" s="17" t="s">
        <v>5</v>
      </c>
      <c r="D1310" s="18" t="s">
        <v>70</v>
      </c>
      <c r="E1310" s="18">
        <v>48</v>
      </c>
      <c r="F1310" s="10">
        <v>35</v>
      </c>
      <c r="G1310" s="33">
        <v>1680</v>
      </c>
      <c r="H1310" s="1" t="s">
        <v>97</v>
      </c>
      <c r="I1310" s="1">
        <v>43325</v>
      </c>
      <c r="J1310" t="s">
        <v>24</v>
      </c>
      <c r="K1310">
        <v>2018</v>
      </c>
      <c r="L1310" s="1">
        <v>43355</v>
      </c>
      <c r="M1310" s="31">
        <f t="shared" si="234"/>
        <v>0</v>
      </c>
      <c r="N1310" s="31">
        <f t="shared" si="235"/>
        <v>1680</v>
      </c>
      <c r="O1310">
        <v>3</v>
      </c>
      <c r="P1310" t="s">
        <v>55</v>
      </c>
      <c r="Q1310" t="s">
        <v>81</v>
      </c>
      <c r="R1310" t="s">
        <v>86</v>
      </c>
      <c r="S1310" s="31">
        <f t="shared" si="236"/>
        <v>252</v>
      </c>
    </row>
    <row r="1311" spans="3:19" x14ac:dyDescent="0.25">
      <c r="C1311" s="17" t="s">
        <v>7</v>
      </c>
      <c r="D1311" t="s">
        <v>70</v>
      </c>
      <c r="E1311" s="18">
        <v>11</v>
      </c>
      <c r="F1311" s="10">
        <v>54</v>
      </c>
      <c r="G1311" s="33">
        <v>594</v>
      </c>
      <c r="H1311" s="1" t="s">
        <v>97</v>
      </c>
      <c r="I1311" s="1">
        <v>43325</v>
      </c>
      <c r="J1311" t="s">
        <v>24</v>
      </c>
      <c r="K1311">
        <v>2018</v>
      </c>
      <c r="L1311" s="1">
        <v>43355</v>
      </c>
      <c r="M1311" s="31">
        <f t="shared" si="234"/>
        <v>0</v>
      </c>
      <c r="N1311" s="31">
        <f t="shared" si="235"/>
        <v>594</v>
      </c>
      <c r="O1311">
        <v>2</v>
      </c>
      <c r="P1311" t="s">
        <v>54</v>
      </c>
      <c r="Q1311" t="s">
        <v>85</v>
      </c>
      <c r="R1311" t="s">
        <v>86</v>
      </c>
      <c r="S1311" s="31">
        <f t="shared" si="236"/>
        <v>29.700000000000003</v>
      </c>
    </row>
    <row r="1312" spans="3:19" x14ac:dyDescent="0.25">
      <c r="C1312" s="17" t="s">
        <v>9</v>
      </c>
      <c r="D1312" s="18" t="s">
        <v>70</v>
      </c>
      <c r="E1312" s="18">
        <v>35</v>
      </c>
      <c r="F1312" s="10">
        <v>78</v>
      </c>
      <c r="G1312" s="33">
        <v>2730</v>
      </c>
      <c r="H1312" s="1" t="s">
        <v>96</v>
      </c>
      <c r="I1312" s="1">
        <v>43325</v>
      </c>
      <c r="J1312" t="s">
        <v>24</v>
      </c>
      <c r="K1312">
        <v>2018</v>
      </c>
      <c r="L1312" s="1">
        <v>43355</v>
      </c>
      <c r="M1312" s="31">
        <f t="shared" si="234"/>
        <v>0</v>
      </c>
      <c r="N1312" s="31">
        <f t="shared" si="235"/>
        <v>2730</v>
      </c>
      <c r="O1312">
        <v>4</v>
      </c>
      <c r="P1312" t="s">
        <v>53</v>
      </c>
      <c r="Q1312" t="s">
        <v>81</v>
      </c>
      <c r="R1312" t="s">
        <v>86</v>
      </c>
      <c r="S1312" s="31">
        <f t="shared" si="236"/>
        <v>409.5</v>
      </c>
    </row>
    <row r="1313" spans="3:19" x14ac:dyDescent="0.25">
      <c r="C1313" s="17" t="s">
        <v>5</v>
      </c>
      <c r="D1313" s="18" t="s">
        <v>70</v>
      </c>
      <c r="E1313" s="18">
        <v>48</v>
      </c>
      <c r="F1313" s="10">
        <v>14</v>
      </c>
      <c r="G1313" s="33">
        <v>672</v>
      </c>
      <c r="H1313" s="1" t="s">
        <v>96</v>
      </c>
      <c r="I1313" s="1">
        <v>43325</v>
      </c>
      <c r="J1313" t="s">
        <v>24</v>
      </c>
      <c r="K1313">
        <v>2018</v>
      </c>
      <c r="L1313" s="1">
        <v>43355</v>
      </c>
      <c r="M1313" s="31">
        <f t="shared" si="234"/>
        <v>0</v>
      </c>
      <c r="N1313" s="31">
        <f t="shared" si="235"/>
        <v>672</v>
      </c>
      <c r="O1313">
        <v>5</v>
      </c>
      <c r="P1313" t="s">
        <v>57</v>
      </c>
      <c r="Q1313" t="s">
        <v>82</v>
      </c>
      <c r="R1313" t="s">
        <v>86</v>
      </c>
      <c r="S1313" s="31">
        <f t="shared" si="236"/>
        <v>33.6</v>
      </c>
    </row>
    <row r="1314" spans="3:19" x14ac:dyDescent="0.25">
      <c r="C1314" s="17" t="s">
        <v>6</v>
      </c>
      <c r="D1314" t="s">
        <v>71</v>
      </c>
      <c r="E1314" s="18">
        <v>26</v>
      </c>
      <c r="F1314" s="10">
        <v>8</v>
      </c>
      <c r="G1314" s="33">
        <f t="shared" ref="G1314:G1320" si="238">F1314*E1314</f>
        <v>208</v>
      </c>
      <c r="H1314" s="1" t="s">
        <v>97</v>
      </c>
      <c r="I1314" s="1">
        <v>43325</v>
      </c>
      <c r="J1314" t="s">
        <v>24</v>
      </c>
      <c r="K1314">
        <v>2018</v>
      </c>
      <c r="L1314" s="1">
        <v>43355</v>
      </c>
      <c r="M1314" s="31">
        <f t="shared" si="234"/>
        <v>0</v>
      </c>
      <c r="N1314" s="31">
        <f t="shared" si="235"/>
        <v>208</v>
      </c>
      <c r="O1314">
        <v>2</v>
      </c>
      <c r="P1314" t="s">
        <v>54</v>
      </c>
      <c r="Q1314" t="s">
        <v>82</v>
      </c>
      <c r="R1314" t="s">
        <v>86</v>
      </c>
      <c r="S1314" s="31">
        <f t="shared" si="236"/>
        <v>10.4</v>
      </c>
    </row>
    <row r="1315" spans="3:19" x14ac:dyDescent="0.25">
      <c r="C1315" s="17" t="s">
        <v>4</v>
      </c>
      <c r="D1315" s="18" t="s">
        <v>71</v>
      </c>
      <c r="E1315" s="18">
        <v>38</v>
      </c>
      <c r="F1315" s="10">
        <v>69</v>
      </c>
      <c r="G1315" s="33">
        <f t="shared" si="238"/>
        <v>2622</v>
      </c>
      <c r="H1315" s="1" t="s">
        <v>96</v>
      </c>
      <c r="I1315" s="1">
        <v>43326</v>
      </c>
      <c r="J1315" t="s">
        <v>24</v>
      </c>
      <c r="K1315">
        <v>2018</v>
      </c>
      <c r="L1315" s="1">
        <v>43356</v>
      </c>
      <c r="M1315" s="31">
        <f t="shared" si="234"/>
        <v>0</v>
      </c>
      <c r="N1315" s="31">
        <f t="shared" si="235"/>
        <v>2622</v>
      </c>
      <c r="O1315">
        <v>5</v>
      </c>
      <c r="P1315" t="s">
        <v>57</v>
      </c>
      <c r="Q1315" t="s">
        <v>84</v>
      </c>
      <c r="R1315" t="s">
        <v>86</v>
      </c>
      <c r="S1315" s="31">
        <f t="shared" si="236"/>
        <v>393.3</v>
      </c>
    </row>
    <row r="1316" spans="3:19" x14ac:dyDescent="0.25">
      <c r="C1316" s="17" t="s">
        <v>4</v>
      </c>
      <c r="D1316" s="18" t="s">
        <v>71</v>
      </c>
      <c r="E1316" s="18">
        <v>38</v>
      </c>
      <c r="F1316" s="10">
        <v>97</v>
      </c>
      <c r="G1316" s="33">
        <f t="shared" si="238"/>
        <v>3686</v>
      </c>
      <c r="H1316" s="1" t="s">
        <v>97</v>
      </c>
      <c r="I1316" s="1">
        <v>43327</v>
      </c>
      <c r="J1316" t="s">
        <v>24</v>
      </c>
      <c r="K1316">
        <v>2018</v>
      </c>
      <c r="L1316" s="1">
        <v>43357</v>
      </c>
      <c r="M1316" s="31">
        <f t="shared" si="234"/>
        <v>0</v>
      </c>
      <c r="N1316" s="31">
        <f t="shared" si="235"/>
        <v>3686</v>
      </c>
      <c r="O1316">
        <v>3</v>
      </c>
      <c r="P1316" t="s">
        <v>55</v>
      </c>
      <c r="Q1316" t="s">
        <v>81</v>
      </c>
      <c r="R1316" t="s">
        <v>86</v>
      </c>
      <c r="S1316" s="31">
        <f t="shared" si="236"/>
        <v>552.9</v>
      </c>
    </row>
    <row r="1317" spans="3:19" x14ac:dyDescent="0.25">
      <c r="C1317" s="17" t="s">
        <v>10</v>
      </c>
      <c r="D1317" t="s">
        <v>71</v>
      </c>
      <c r="E1317" s="18">
        <v>26</v>
      </c>
      <c r="F1317" s="10">
        <v>79</v>
      </c>
      <c r="G1317" s="33">
        <f t="shared" si="238"/>
        <v>2054</v>
      </c>
      <c r="H1317" s="1" t="s">
        <v>94</v>
      </c>
      <c r="I1317" s="1">
        <v>43328</v>
      </c>
      <c r="J1317" t="s">
        <v>24</v>
      </c>
      <c r="K1317">
        <v>2018</v>
      </c>
      <c r="L1317" s="1">
        <v>43329</v>
      </c>
      <c r="M1317" s="31">
        <f t="shared" si="234"/>
        <v>102.7</v>
      </c>
      <c r="N1317" s="31">
        <f t="shared" si="235"/>
        <v>1951.3</v>
      </c>
      <c r="O1317">
        <v>2</v>
      </c>
      <c r="P1317" t="s">
        <v>54</v>
      </c>
      <c r="Q1317" t="s">
        <v>82</v>
      </c>
      <c r="R1317" t="s">
        <v>86</v>
      </c>
      <c r="S1317" s="31">
        <f t="shared" si="236"/>
        <v>308.09999999999997</v>
      </c>
    </row>
    <row r="1318" spans="3:19" x14ac:dyDescent="0.25">
      <c r="C1318" s="17" t="s">
        <v>10</v>
      </c>
      <c r="D1318" t="s">
        <v>71</v>
      </c>
      <c r="E1318" s="18">
        <v>26</v>
      </c>
      <c r="F1318" s="10">
        <v>82</v>
      </c>
      <c r="G1318" s="33">
        <f t="shared" si="238"/>
        <v>2132</v>
      </c>
      <c r="H1318" s="1" t="s">
        <v>94</v>
      </c>
      <c r="I1318" s="1">
        <v>43329</v>
      </c>
      <c r="J1318" t="s">
        <v>24</v>
      </c>
      <c r="K1318">
        <v>2018</v>
      </c>
      <c r="L1318" s="1">
        <v>43330</v>
      </c>
      <c r="M1318" s="31">
        <f t="shared" si="234"/>
        <v>106.60000000000001</v>
      </c>
      <c r="N1318" s="31">
        <f t="shared" si="235"/>
        <v>2025.4</v>
      </c>
      <c r="O1318">
        <v>2</v>
      </c>
      <c r="P1318" t="s">
        <v>54</v>
      </c>
      <c r="Q1318" t="s">
        <v>82</v>
      </c>
      <c r="R1318" t="s">
        <v>86</v>
      </c>
      <c r="S1318" s="31">
        <f t="shared" si="236"/>
        <v>319.8</v>
      </c>
    </row>
    <row r="1319" spans="3:19" x14ac:dyDescent="0.25">
      <c r="C1319" s="17" t="s">
        <v>6</v>
      </c>
      <c r="D1319" s="18" t="s">
        <v>71</v>
      </c>
      <c r="E1319" s="18">
        <v>26</v>
      </c>
      <c r="F1319" s="10">
        <v>69</v>
      </c>
      <c r="G1319" s="33">
        <f t="shared" si="238"/>
        <v>1794</v>
      </c>
      <c r="H1319" s="1" t="s">
        <v>96</v>
      </c>
      <c r="I1319" s="1">
        <v>43330</v>
      </c>
      <c r="J1319" t="s">
        <v>24</v>
      </c>
      <c r="K1319">
        <v>2018</v>
      </c>
      <c r="L1319" s="1">
        <v>43360</v>
      </c>
      <c r="M1319" s="31">
        <f t="shared" si="234"/>
        <v>0</v>
      </c>
      <c r="N1319" s="31">
        <f t="shared" si="235"/>
        <v>1794</v>
      </c>
      <c r="O1319">
        <v>4</v>
      </c>
      <c r="P1319" t="s">
        <v>53</v>
      </c>
      <c r="Q1319" t="s">
        <v>85</v>
      </c>
      <c r="R1319" t="s">
        <v>86</v>
      </c>
      <c r="S1319" s="31">
        <f t="shared" si="236"/>
        <v>269.09999999999997</v>
      </c>
    </row>
    <row r="1320" spans="3:19" x14ac:dyDescent="0.25">
      <c r="C1320" s="17" t="s">
        <v>10</v>
      </c>
      <c r="D1320" s="18" t="s">
        <v>71</v>
      </c>
      <c r="E1320" s="18">
        <v>26</v>
      </c>
      <c r="F1320" s="10">
        <v>14</v>
      </c>
      <c r="G1320" s="33">
        <f t="shared" si="238"/>
        <v>364</v>
      </c>
      <c r="H1320" s="1" t="s">
        <v>96</v>
      </c>
      <c r="I1320" s="1">
        <v>43330</v>
      </c>
      <c r="J1320" t="s">
        <v>24</v>
      </c>
      <c r="K1320">
        <v>2018</v>
      </c>
      <c r="L1320" s="1">
        <v>43360</v>
      </c>
      <c r="M1320" s="31">
        <f t="shared" si="234"/>
        <v>0</v>
      </c>
      <c r="N1320" s="31">
        <f t="shared" si="235"/>
        <v>364</v>
      </c>
      <c r="O1320">
        <v>6</v>
      </c>
      <c r="P1320" t="s">
        <v>56</v>
      </c>
      <c r="Q1320" t="s">
        <v>82</v>
      </c>
      <c r="R1320" t="s">
        <v>86</v>
      </c>
      <c r="S1320" s="31">
        <f t="shared" si="236"/>
        <v>18.2</v>
      </c>
    </row>
    <row r="1321" spans="3:19" x14ac:dyDescent="0.25">
      <c r="C1321" s="17" t="s">
        <v>8</v>
      </c>
      <c r="D1321" s="18" t="s">
        <v>70</v>
      </c>
      <c r="E1321" s="18">
        <v>44</v>
      </c>
      <c r="F1321" s="10">
        <v>5</v>
      </c>
      <c r="G1321" s="33">
        <v>220</v>
      </c>
      <c r="H1321" s="1" t="s">
        <v>97</v>
      </c>
      <c r="I1321" s="1">
        <v>43330</v>
      </c>
      <c r="J1321" t="s">
        <v>24</v>
      </c>
      <c r="K1321">
        <v>2018</v>
      </c>
      <c r="L1321" s="1">
        <v>43360</v>
      </c>
      <c r="M1321" s="31">
        <f t="shared" si="234"/>
        <v>0</v>
      </c>
      <c r="N1321" s="31">
        <f t="shared" si="235"/>
        <v>220</v>
      </c>
      <c r="O1321">
        <v>4</v>
      </c>
      <c r="P1321" t="s">
        <v>53</v>
      </c>
      <c r="Q1321" t="s">
        <v>85</v>
      </c>
      <c r="R1321" t="s">
        <v>86</v>
      </c>
      <c r="S1321" s="31">
        <f t="shared" si="236"/>
        <v>11</v>
      </c>
    </row>
    <row r="1322" spans="3:19" x14ac:dyDescent="0.25">
      <c r="C1322" s="17" t="s">
        <v>4</v>
      </c>
      <c r="D1322" s="18" t="s">
        <v>71</v>
      </c>
      <c r="E1322" s="18">
        <v>38</v>
      </c>
      <c r="F1322" s="10">
        <v>15</v>
      </c>
      <c r="G1322" s="33">
        <f t="shared" ref="G1322:G1324" si="239">F1322*E1322</f>
        <v>570</v>
      </c>
      <c r="H1322" s="1" t="s">
        <v>96</v>
      </c>
      <c r="I1322" s="1">
        <v>43330</v>
      </c>
      <c r="J1322" t="s">
        <v>24</v>
      </c>
      <c r="K1322">
        <v>2018</v>
      </c>
      <c r="L1322" s="1">
        <v>43360</v>
      </c>
      <c r="M1322" s="31">
        <f t="shared" si="234"/>
        <v>0</v>
      </c>
      <c r="N1322" s="31">
        <f t="shared" si="235"/>
        <v>570</v>
      </c>
      <c r="O1322">
        <v>4</v>
      </c>
      <c r="P1322" t="s">
        <v>53</v>
      </c>
      <c r="Q1322" t="s">
        <v>85</v>
      </c>
      <c r="R1322" t="s">
        <v>86</v>
      </c>
      <c r="S1322" s="31">
        <f t="shared" si="236"/>
        <v>28.5</v>
      </c>
    </row>
    <row r="1323" spans="3:19" x14ac:dyDescent="0.25">
      <c r="C1323" s="17" t="s">
        <v>6</v>
      </c>
      <c r="D1323" s="18" t="s">
        <v>71</v>
      </c>
      <c r="E1323" s="18">
        <v>26</v>
      </c>
      <c r="F1323" s="10">
        <v>91</v>
      </c>
      <c r="G1323" s="33">
        <f t="shared" si="239"/>
        <v>2366</v>
      </c>
      <c r="H1323" s="1" t="s">
        <v>96</v>
      </c>
      <c r="I1323" s="1">
        <v>43331</v>
      </c>
      <c r="J1323" t="s">
        <v>24</v>
      </c>
      <c r="K1323">
        <v>2018</v>
      </c>
      <c r="L1323" s="1">
        <v>43361</v>
      </c>
      <c r="M1323" s="31">
        <f t="shared" si="234"/>
        <v>0</v>
      </c>
      <c r="N1323" s="31">
        <f t="shared" si="235"/>
        <v>2366</v>
      </c>
      <c r="O1323">
        <v>6</v>
      </c>
      <c r="P1323" t="s">
        <v>56</v>
      </c>
      <c r="Q1323" t="s">
        <v>82</v>
      </c>
      <c r="R1323" t="s">
        <v>86</v>
      </c>
      <c r="S1323" s="31">
        <f t="shared" si="236"/>
        <v>354.9</v>
      </c>
    </row>
    <row r="1324" spans="3:19" x14ac:dyDescent="0.25">
      <c r="C1324" s="17" t="s">
        <v>12</v>
      </c>
      <c r="D1324" t="s">
        <v>71</v>
      </c>
      <c r="E1324" s="18">
        <v>44</v>
      </c>
      <c r="F1324" s="10">
        <v>72</v>
      </c>
      <c r="G1324" s="33">
        <f t="shared" si="239"/>
        <v>3168</v>
      </c>
      <c r="H1324" s="1" t="s">
        <v>96</v>
      </c>
      <c r="I1324" s="1">
        <v>43331</v>
      </c>
      <c r="J1324" t="s">
        <v>24</v>
      </c>
      <c r="K1324">
        <v>2018</v>
      </c>
      <c r="L1324" s="1">
        <v>43361</v>
      </c>
      <c r="M1324" s="31">
        <f t="shared" si="234"/>
        <v>0</v>
      </c>
      <c r="N1324" s="31">
        <f t="shared" si="235"/>
        <v>3168</v>
      </c>
      <c r="O1324">
        <v>2</v>
      </c>
      <c r="P1324" t="s">
        <v>54</v>
      </c>
      <c r="Q1324" t="s">
        <v>81</v>
      </c>
      <c r="R1324" t="s">
        <v>86</v>
      </c>
      <c r="S1324" s="31">
        <f t="shared" si="236"/>
        <v>475.2</v>
      </c>
    </row>
    <row r="1325" spans="3:19" x14ac:dyDescent="0.25">
      <c r="C1325" s="17" t="s">
        <v>9</v>
      </c>
      <c r="D1325" s="18" t="s">
        <v>70</v>
      </c>
      <c r="E1325" s="18">
        <v>35</v>
      </c>
      <c r="F1325" s="10">
        <v>26</v>
      </c>
      <c r="G1325" s="33">
        <v>910</v>
      </c>
      <c r="H1325" s="1" t="s">
        <v>96</v>
      </c>
      <c r="I1325" s="1">
        <v>43331</v>
      </c>
      <c r="J1325" t="s">
        <v>24</v>
      </c>
      <c r="K1325">
        <v>2018</v>
      </c>
      <c r="L1325" s="1">
        <v>43361</v>
      </c>
      <c r="M1325" s="31">
        <f t="shared" si="234"/>
        <v>0</v>
      </c>
      <c r="N1325" s="31">
        <f t="shared" si="235"/>
        <v>910</v>
      </c>
      <c r="O1325">
        <v>4</v>
      </c>
      <c r="P1325" t="s">
        <v>53</v>
      </c>
      <c r="Q1325" t="s">
        <v>81</v>
      </c>
      <c r="R1325" t="s">
        <v>86</v>
      </c>
      <c r="S1325" s="31">
        <f t="shared" si="236"/>
        <v>45.5</v>
      </c>
    </row>
    <row r="1326" spans="3:19" x14ac:dyDescent="0.25">
      <c r="C1326" s="17" t="s">
        <v>5</v>
      </c>
      <c r="D1326" s="18" t="s">
        <v>70</v>
      </c>
      <c r="E1326" s="18">
        <v>48</v>
      </c>
      <c r="F1326" s="10">
        <v>86</v>
      </c>
      <c r="G1326" s="33">
        <v>4128</v>
      </c>
      <c r="H1326" s="1" t="s">
        <v>97</v>
      </c>
      <c r="I1326" s="1">
        <v>43331</v>
      </c>
      <c r="J1326" t="s">
        <v>24</v>
      </c>
      <c r="K1326">
        <v>2018</v>
      </c>
      <c r="L1326" s="1">
        <v>43361</v>
      </c>
      <c r="M1326" s="31">
        <f t="shared" si="234"/>
        <v>0</v>
      </c>
      <c r="N1326" s="31">
        <f t="shared" si="235"/>
        <v>4128</v>
      </c>
      <c r="O1326">
        <v>5</v>
      </c>
      <c r="P1326" t="s">
        <v>57</v>
      </c>
      <c r="Q1326" t="s">
        <v>85</v>
      </c>
      <c r="R1326" t="s">
        <v>86</v>
      </c>
      <c r="S1326" s="31">
        <f t="shared" si="236"/>
        <v>619.19999999999993</v>
      </c>
    </row>
    <row r="1327" spans="3:19" x14ac:dyDescent="0.25">
      <c r="C1327" s="17" t="s">
        <v>4</v>
      </c>
      <c r="D1327" s="18" t="s">
        <v>71</v>
      </c>
      <c r="E1327" s="18">
        <v>38</v>
      </c>
      <c r="F1327" s="10">
        <v>88</v>
      </c>
      <c r="G1327" s="33">
        <f>F1327*E1327</f>
        <v>3344</v>
      </c>
      <c r="H1327" s="1" t="s">
        <v>94</v>
      </c>
      <c r="I1327" s="1">
        <v>43331</v>
      </c>
      <c r="J1327" t="s">
        <v>24</v>
      </c>
      <c r="K1327">
        <v>2018</v>
      </c>
      <c r="L1327" s="1">
        <v>43332</v>
      </c>
      <c r="M1327" s="31">
        <f t="shared" si="234"/>
        <v>167.20000000000002</v>
      </c>
      <c r="N1327" s="31">
        <f t="shared" si="235"/>
        <v>3176.8</v>
      </c>
      <c r="O1327">
        <v>4</v>
      </c>
      <c r="P1327" t="s">
        <v>53</v>
      </c>
      <c r="Q1327" t="s">
        <v>84</v>
      </c>
      <c r="R1327" t="s">
        <v>86</v>
      </c>
      <c r="S1327" s="31">
        <f t="shared" si="236"/>
        <v>501.59999999999997</v>
      </c>
    </row>
    <row r="1328" spans="3:19" x14ac:dyDescent="0.25">
      <c r="C1328" s="17" t="s">
        <v>5</v>
      </c>
      <c r="D1328" s="18" t="s">
        <v>70</v>
      </c>
      <c r="E1328" s="18">
        <v>48</v>
      </c>
      <c r="F1328" s="10">
        <v>75</v>
      </c>
      <c r="G1328" s="33">
        <v>3600</v>
      </c>
      <c r="H1328" s="1" t="s">
        <v>97</v>
      </c>
      <c r="I1328" s="1">
        <v>43332</v>
      </c>
      <c r="J1328" t="s">
        <v>24</v>
      </c>
      <c r="K1328">
        <v>2018</v>
      </c>
      <c r="L1328" s="1">
        <v>43362</v>
      </c>
      <c r="M1328" s="31">
        <f t="shared" si="234"/>
        <v>0</v>
      </c>
      <c r="N1328" s="31">
        <f t="shared" si="235"/>
        <v>3600</v>
      </c>
      <c r="O1328">
        <v>5</v>
      </c>
      <c r="P1328" t="s">
        <v>57</v>
      </c>
      <c r="Q1328" t="s">
        <v>85</v>
      </c>
      <c r="R1328" t="s">
        <v>86</v>
      </c>
      <c r="S1328" s="31">
        <f t="shared" si="236"/>
        <v>540</v>
      </c>
    </row>
    <row r="1329" spans="3:19" x14ac:dyDescent="0.25">
      <c r="C1329" s="17" t="s">
        <v>7</v>
      </c>
      <c r="D1329" t="s">
        <v>70</v>
      </c>
      <c r="E1329" s="18">
        <v>11</v>
      </c>
      <c r="F1329" s="10">
        <v>86</v>
      </c>
      <c r="G1329" s="33">
        <v>946</v>
      </c>
      <c r="H1329" s="1" t="s">
        <v>96</v>
      </c>
      <c r="I1329" s="1">
        <v>43332</v>
      </c>
      <c r="J1329" t="s">
        <v>24</v>
      </c>
      <c r="K1329">
        <v>2018</v>
      </c>
      <c r="L1329" s="1">
        <v>43362</v>
      </c>
      <c r="M1329" s="31">
        <f t="shared" si="234"/>
        <v>0</v>
      </c>
      <c r="N1329" s="31">
        <f t="shared" si="235"/>
        <v>946</v>
      </c>
      <c r="O1329">
        <v>2</v>
      </c>
      <c r="P1329" t="s">
        <v>54</v>
      </c>
      <c r="Q1329" t="s">
        <v>81</v>
      </c>
      <c r="R1329" t="s">
        <v>86</v>
      </c>
      <c r="S1329" s="31">
        <f t="shared" si="236"/>
        <v>47.300000000000004</v>
      </c>
    </row>
    <row r="1330" spans="3:19" x14ac:dyDescent="0.25">
      <c r="C1330" s="17" t="s">
        <v>4</v>
      </c>
      <c r="D1330" s="18" t="s">
        <v>71</v>
      </c>
      <c r="E1330" s="18">
        <v>38</v>
      </c>
      <c r="F1330" s="10">
        <v>84</v>
      </c>
      <c r="G1330" s="33">
        <f>F1330*E1330</f>
        <v>3192</v>
      </c>
      <c r="H1330" s="1" t="s">
        <v>97</v>
      </c>
      <c r="I1330" s="1">
        <v>43332</v>
      </c>
      <c r="J1330" t="s">
        <v>24</v>
      </c>
      <c r="K1330">
        <v>2018</v>
      </c>
      <c r="L1330" s="1">
        <v>43362</v>
      </c>
      <c r="M1330" s="31">
        <f t="shared" si="234"/>
        <v>0</v>
      </c>
      <c r="N1330" s="31">
        <f t="shared" si="235"/>
        <v>3192</v>
      </c>
      <c r="O1330">
        <v>6</v>
      </c>
      <c r="P1330" t="s">
        <v>56</v>
      </c>
      <c r="Q1330" t="s">
        <v>81</v>
      </c>
      <c r="R1330" t="s">
        <v>86</v>
      </c>
      <c r="S1330" s="31">
        <f t="shared" si="236"/>
        <v>478.79999999999995</v>
      </c>
    </row>
    <row r="1331" spans="3:19" x14ac:dyDescent="0.25">
      <c r="C1331" s="17" t="s">
        <v>7</v>
      </c>
      <c r="D1331" s="18" t="s">
        <v>70</v>
      </c>
      <c r="E1331" s="18">
        <v>11</v>
      </c>
      <c r="F1331" s="10">
        <v>64</v>
      </c>
      <c r="G1331" s="33">
        <v>704</v>
      </c>
      <c r="H1331" s="1" t="s">
        <v>96</v>
      </c>
      <c r="I1331" s="1">
        <v>43332</v>
      </c>
      <c r="J1331" t="s">
        <v>24</v>
      </c>
      <c r="K1331">
        <v>2018</v>
      </c>
      <c r="L1331" s="1">
        <v>43362</v>
      </c>
      <c r="M1331" s="31">
        <f t="shared" si="234"/>
        <v>0</v>
      </c>
      <c r="N1331" s="31">
        <f t="shared" si="235"/>
        <v>704</v>
      </c>
      <c r="O1331">
        <v>5</v>
      </c>
      <c r="P1331" t="s">
        <v>57</v>
      </c>
      <c r="Q1331" t="s">
        <v>82</v>
      </c>
      <c r="R1331" t="s">
        <v>86</v>
      </c>
      <c r="S1331" s="31">
        <f t="shared" si="236"/>
        <v>35.200000000000003</v>
      </c>
    </row>
    <row r="1332" spans="3:19" x14ac:dyDescent="0.25">
      <c r="C1332" s="17" t="s">
        <v>12</v>
      </c>
      <c r="D1332" s="18" t="s">
        <v>71</v>
      </c>
      <c r="E1332" s="18">
        <v>44</v>
      </c>
      <c r="F1332" s="10">
        <v>27</v>
      </c>
      <c r="G1332" s="33">
        <f>F1332*E1332</f>
        <v>1188</v>
      </c>
      <c r="H1332" s="1" t="s">
        <v>96</v>
      </c>
      <c r="I1332" s="1">
        <v>43332</v>
      </c>
      <c r="J1332" t="s">
        <v>24</v>
      </c>
      <c r="K1332">
        <v>2018</v>
      </c>
      <c r="L1332" s="1">
        <v>43362</v>
      </c>
      <c r="M1332" s="31">
        <f t="shared" si="234"/>
        <v>0</v>
      </c>
      <c r="N1332" s="31">
        <f t="shared" si="235"/>
        <v>1188</v>
      </c>
      <c r="O1332">
        <v>5</v>
      </c>
      <c r="P1332" t="s">
        <v>57</v>
      </c>
      <c r="Q1332" t="s">
        <v>81</v>
      </c>
      <c r="R1332" t="s">
        <v>86</v>
      </c>
      <c r="S1332" s="31">
        <f t="shared" si="236"/>
        <v>178.2</v>
      </c>
    </row>
    <row r="1333" spans="3:19" x14ac:dyDescent="0.25">
      <c r="C1333" s="17" t="s">
        <v>11</v>
      </c>
      <c r="D1333" s="18" t="s">
        <v>70</v>
      </c>
      <c r="E1333" s="18">
        <v>21</v>
      </c>
      <c r="F1333" s="10">
        <v>31</v>
      </c>
      <c r="G1333" s="33">
        <v>651</v>
      </c>
      <c r="H1333" s="1" t="s">
        <v>96</v>
      </c>
      <c r="I1333" s="1">
        <v>43334</v>
      </c>
      <c r="J1333" t="s">
        <v>24</v>
      </c>
      <c r="K1333">
        <v>2018</v>
      </c>
      <c r="L1333" s="1">
        <v>43364</v>
      </c>
      <c r="M1333" s="31">
        <f t="shared" si="234"/>
        <v>0</v>
      </c>
      <c r="N1333" s="31">
        <f t="shared" si="235"/>
        <v>651</v>
      </c>
      <c r="O1333">
        <v>3</v>
      </c>
      <c r="P1333" t="s">
        <v>55</v>
      </c>
      <c r="Q1333" t="s">
        <v>84</v>
      </c>
      <c r="R1333" t="s">
        <v>86</v>
      </c>
      <c r="S1333" s="31">
        <f t="shared" si="236"/>
        <v>32.550000000000004</v>
      </c>
    </row>
    <row r="1334" spans="3:19" x14ac:dyDescent="0.25">
      <c r="C1334" s="17" t="s">
        <v>8</v>
      </c>
      <c r="D1334" s="18" t="s">
        <v>70</v>
      </c>
      <c r="E1334" s="18">
        <v>44</v>
      </c>
      <c r="F1334" s="10">
        <v>31</v>
      </c>
      <c r="G1334" s="33">
        <v>1364</v>
      </c>
      <c r="H1334" s="1" t="s">
        <v>96</v>
      </c>
      <c r="I1334" s="1">
        <v>43334</v>
      </c>
      <c r="J1334" t="s">
        <v>24</v>
      </c>
      <c r="K1334">
        <v>2018</v>
      </c>
      <c r="L1334" s="1">
        <v>43364</v>
      </c>
      <c r="M1334" s="31">
        <f t="shared" si="234"/>
        <v>0</v>
      </c>
      <c r="N1334" s="31">
        <f t="shared" si="235"/>
        <v>1364</v>
      </c>
      <c r="O1334">
        <v>5</v>
      </c>
      <c r="P1334" t="s">
        <v>57</v>
      </c>
      <c r="Q1334" t="s">
        <v>81</v>
      </c>
      <c r="R1334" t="s">
        <v>86</v>
      </c>
      <c r="S1334" s="31">
        <f t="shared" si="236"/>
        <v>204.6</v>
      </c>
    </row>
    <row r="1335" spans="3:19" x14ac:dyDescent="0.25">
      <c r="C1335" s="17" t="s">
        <v>7</v>
      </c>
      <c r="D1335" s="18" t="s">
        <v>70</v>
      </c>
      <c r="E1335" s="18">
        <v>11</v>
      </c>
      <c r="F1335" s="10">
        <v>61</v>
      </c>
      <c r="G1335" s="33">
        <v>671</v>
      </c>
      <c r="H1335" s="1" t="s">
        <v>96</v>
      </c>
      <c r="I1335" s="1">
        <v>43335</v>
      </c>
      <c r="J1335" t="s">
        <v>24</v>
      </c>
      <c r="K1335">
        <v>2018</v>
      </c>
      <c r="L1335" s="1">
        <v>43365</v>
      </c>
      <c r="M1335" s="31">
        <f t="shared" si="234"/>
        <v>0</v>
      </c>
      <c r="N1335" s="31">
        <f t="shared" si="235"/>
        <v>671</v>
      </c>
      <c r="O1335">
        <v>4</v>
      </c>
      <c r="P1335" t="s">
        <v>53</v>
      </c>
      <c r="Q1335" t="s">
        <v>83</v>
      </c>
      <c r="R1335" t="s">
        <v>86</v>
      </c>
      <c r="S1335" s="31">
        <f t="shared" si="236"/>
        <v>33.550000000000004</v>
      </c>
    </row>
    <row r="1336" spans="3:19" x14ac:dyDescent="0.25">
      <c r="C1336" s="17" t="s">
        <v>7</v>
      </c>
      <c r="D1336" s="18" t="s">
        <v>70</v>
      </c>
      <c r="E1336" s="18">
        <v>11</v>
      </c>
      <c r="F1336" s="10">
        <v>72</v>
      </c>
      <c r="G1336" s="33">
        <v>792</v>
      </c>
      <c r="H1336" s="1" t="s">
        <v>97</v>
      </c>
      <c r="I1336" s="1">
        <v>43335</v>
      </c>
      <c r="J1336" t="s">
        <v>24</v>
      </c>
      <c r="K1336">
        <v>2018</v>
      </c>
      <c r="L1336" s="1">
        <v>43365</v>
      </c>
      <c r="M1336" s="31">
        <f t="shared" si="234"/>
        <v>0</v>
      </c>
      <c r="N1336" s="31">
        <f t="shared" si="235"/>
        <v>792</v>
      </c>
      <c r="O1336">
        <v>6</v>
      </c>
      <c r="P1336" t="s">
        <v>56</v>
      </c>
      <c r="Q1336" t="s">
        <v>84</v>
      </c>
      <c r="R1336" t="s">
        <v>86</v>
      </c>
      <c r="S1336" s="31">
        <f t="shared" si="236"/>
        <v>39.6</v>
      </c>
    </row>
    <row r="1337" spans="3:19" x14ac:dyDescent="0.25">
      <c r="C1337" s="17" t="s">
        <v>4</v>
      </c>
      <c r="D1337" s="18" t="s">
        <v>71</v>
      </c>
      <c r="E1337" s="18">
        <v>38</v>
      </c>
      <c r="F1337" s="10">
        <v>23</v>
      </c>
      <c r="G1337" s="33">
        <f>F1337*E1337</f>
        <v>874</v>
      </c>
      <c r="H1337" s="1" t="s">
        <v>96</v>
      </c>
      <c r="I1337" s="1">
        <v>43337</v>
      </c>
      <c r="J1337" t="s">
        <v>24</v>
      </c>
      <c r="K1337">
        <v>2018</v>
      </c>
      <c r="L1337" s="1">
        <v>43367</v>
      </c>
      <c r="M1337" s="31">
        <f t="shared" si="234"/>
        <v>0</v>
      </c>
      <c r="N1337" s="31">
        <f t="shared" si="235"/>
        <v>874</v>
      </c>
      <c r="O1337">
        <v>3</v>
      </c>
      <c r="P1337" t="s">
        <v>55</v>
      </c>
      <c r="Q1337" t="s">
        <v>82</v>
      </c>
      <c r="R1337" t="s">
        <v>86</v>
      </c>
      <c r="S1337" s="31">
        <f t="shared" si="236"/>
        <v>43.7</v>
      </c>
    </row>
    <row r="1338" spans="3:19" x14ac:dyDescent="0.25">
      <c r="C1338" s="17" t="s">
        <v>11</v>
      </c>
      <c r="D1338" s="18" t="s">
        <v>70</v>
      </c>
      <c r="E1338" s="18">
        <v>21</v>
      </c>
      <c r="F1338" s="10">
        <v>65</v>
      </c>
      <c r="G1338" s="33">
        <v>1365</v>
      </c>
      <c r="H1338" s="1" t="s">
        <v>96</v>
      </c>
      <c r="I1338" s="1">
        <v>43337</v>
      </c>
      <c r="J1338" t="s">
        <v>24</v>
      </c>
      <c r="K1338">
        <v>2018</v>
      </c>
      <c r="L1338" s="1">
        <v>43367</v>
      </c>
      <c r="M1338" s="31">
        <f t="shared" si="234"/>
        <v>0</v>
      </c>
      <c r="N1338" s="31">
        <f t="shared" si="235"/>
        <v>1365</v>
      </c>
      <c r="O1338">
        <v>3</v>
      </c>
      <c r="P1338" t="s">
        <v>55</v>
      </c>
      <c r="Q1338" t="s">
        <v>82</v>
      </c>
      <c r="R1338" t="s">
        <v>86</v>
      </c>
      <c r="S1338" s="31">
        <f t="shared" si="236"/>
        <v>204.75</v>
      </c>
    </row>
    <row r="1339" spans="3:19" x14ac:dyDescent="0.25">
      <c r="C1339" s="17" t="s">
        <v>7</v>
      </c>
      <c r="D1339" s="18" t="s">
        <v>70</v>
      </c>
      <c r="E1339" s="18">
        <v>11</v>
      </c>
      <c r="F1339" s="10">
        <v>97</v>
      </c>
      <c r="G1339" s="33">
        <v>1067</v>
      </c>
      <c r="H1339" s="1" t="s">
        <v>97</v>
      </c>
      <c r="I1339" s="1">
        <v>43337</v>
      </c>
      <c r="J1339" t="s">
        <v>24</v>
      </c>
      <c r="K1339">
        <v>2018</v>
      </c>
      <c r="L1339" s="1">
        <v>43367</v>
      </c>
      <c r="M1339" s="31">
        <f t="shared" si="234"/>
        <v>0</v>
      </c>
      <c r="N1339" s="31">
        <f t="shared" si="235"/>
        <v>1067</v>
      </c>
      <c r="O1339">
        <v>3</v>
      </c>
      <c r="P1339" t="s">
        <v>55</v>
      </c>
      <c r="Q1339" t="s">
        <v>83</v>
      </c>
      <c r="R1339" t="s">
        <v>86</v>
      </c>
      <c r="S1339" s="31">
        <f t="shared" si="236"/>
        <v>160.04999999999998</v>
      </c>
    </row>
    <row r="1340" spans="3:19" x14ac:dyDescent="0.25">
      <c r="C1340" s="17" t="s">
        <v>4</v>
      </c>
      <c r="D1340" s="18" t="s">
        <v>71</v>
      </c>
      <c r="E1340" s="18">
        <v>38</v>
      </c>
      <c r="F1340" s="10">
        <v>19</v>
      </c>
      <c r="G1340" s="33">
        <f t="shared" ref="G1340:G1342" si="240">F1340*E1340</f>
        <v>722</v>
      </c>
      <c r="H1340" s="1" t="s">
        <v>97</v>
      </c>
      <c r="I1340" s="1">
        <v>43337</v>
      </c>
      <c r="J1340" t="s">
        <v>24</v>
      </c>
      <c r="K1340">
        <v>2018</v>
      </c>
      <c r="L1340" s="1">
        <v>43367</v>
      </c>
      <c r="M1340" s="31">
        <f t="shared" si="234"/>
        <v>0</v>
      </c>
      <c r="N1340" s="31">
        <f t="shared" si="235"/>
        <v>722</v>
      </c>
      <c r="O1340">
        <v>3</v>
      </c>
      <c r="P1340" t="s">
        <v>55</v>
      </c>
      <c r="Q1340" t="s">
        <v>82</v>
      </c>
      <c r="R1340" t="s">
        <v>86</v>
      </c>
      <c r="S1340" s="31">
        <f t="shared" si="236"/>
        <v>36.1</v>
      </c>
    </row>
    <row r="1341" spans="3:19" x14ac:dyDescent="0.25">
      <c r="C1341" s="17" t="s">
        <v>10</v>
      </c>
      <c r="D1341" s="18" t="s">
        <v>71</v>
      </c>
      <c r="E1341" s="18">
        <v>26</v>
      </c>
      <c r="F1341" s="10">
        <v>23</v>
      </c>
      <c r="G1341" s="33">
        <f t="shared" si="240"/>
        <v>598</v>
      </c>
      <c r="H1341" s="1" t="s">
        <v>97</v>
      </c>
      <c r="I1341" s="1">
        <v>43338</v>
      </c>
      <c r="J1341" t="s">
        <v>24</v>
      </c>
      <c r="K1341">
        <v>2018</v>
      </c>
      <c r="L1341" s="1">
        <v>43368</v>
      </c>
      <c r="M1341" s="31">
        <f t="shared" si="234"/>
        <v>0</v>
      </c>
      <c r="N1341" s="31">
        <f t="shared" si="235"/>
        <v>598</v>
      </c>
      <c r="O1341">
        <v>6</v>
      </c>
      <c r="P1341" t="s">
        <v>56</v>
      </c>
      <c r="Q1341" t="s">
        <v>85</v>
      </c>
      <c r="R1341" t="s">
        <v>86</v>
      </c>
      <c r="S1341" s="31">
        <f t="shared" si="236"/>
        <v>29.900000000000002</v>
      </c>
    </row>
    <row r="1342" spans="3:19" x14ac:dyDescent="0.25">
      <c r="C1342" s="17" t="s">
        <v>12</v>
      </c>
      <c r="D1342" s="18" t="s">
        <v>71</v>
      </c>
      <c r="E1342" s="18">
        <v>44</v>
      </c>
      <c r="F1342" s="10">
        <v>51</v>
      </c>
      <c r="G1342" s="33">
        <f t="shared" si="240"/>
        <v>2244</v>
      </c>
      <c r="H1342" s="1" t="s">
        <v>96</v>
      </c>
      <c r="I1342" s="1">
        <v>43339</v>
      </c>
      <c r="J1342" t="s">
        <v>24</v>
      </c>
      <c r="K1342">
        <v>2018</v>
      </c>
      <c r="L1342" s="1">
        <v>43369</v>
      </c>
      <c r="M1342" s="31">
        <f t="shared" si="234"/>
        <v>0</v>
      </c>
      <c r="N1342" s="31">
        <f t="shared" si="235"/>
        <v>2244</v>
      </c>
      <c r="O1342">
        <v>6</v>
      </c>
      <c r="P1342" t="s">
        <v>56</v>
      </c>
      <c r="Q1342" t="s">
        <v>84</v>
      </c>
      <c r="R1342" t="s">
        <v>86</v>
      </c>
      <c r="S1342" s="31">
        <f t="shared" si="236"/>
        <v>336.59999999999997</v>
      </c>
    </row>
    <row r="1343" spans="3:19" x14ac:dyDescent="0.25">
      <c r="C1343" s="17" t="s">
        <v>8</v>
      </c>
      <c r="D1343" s="18" t="s">
        <v>70</v>
      </c>
      <c r="E1343" s="18">
        <v>44</v>
      </c>
      <c r="F1343" s="10">
        <v>37</v>
      </c>
      <c r="G1343" s="33">
        <v>1628</v>
      </c>
      <c r="H1343" s="1" t="s">
        <v>93</v>
      </c>
      <c r="I1343" s="1">
        <v>43339</v>
      </c>
      <c r="J1343" t="s">
        <v>24</v>
      </c>
      <c r="K1343">
        <v>2018</v>
      </c>
      <c r="L1343" s="1">
        <v>43340</v>
      </c>
      <c r="M1343" s="31">
        <f t="shared" si="234"/>
        <v>113.96000000000001</v>
      </c>
      <c r="N1343" s="31">
        <f t="shared" si="235"/>
        <v>1514.04</v>
      </c>
      <c r="O1343">
        <v>4</v>
      </c>
      <c r="P1343" t="s">
        <v>53</v>
      </c>
      <c r="Q1343" t="s">
        <v>82</v>
      </c>
      <c r="R1343" t="s">
        <v>86</v>
      </c>
      <c r="S1343" s="31">
        <f t="shared" si="236"/>
        <v>244.2</v>
      </c>
    </row>
    <row r="1344" spans="3:19" x14ac:dyDescent="0.25">
      <c r="C1344" s="17" t="s">
        <v>5</v>
      </c>
      <c r="D1344" s="18" t="s">
        <v>70</v>
      </c>
      <c r="E1344" s="18">
        <v>48</v>
      </c>
      <c r="F1344" s="10">
        <v>26</v>
      </c>
      <c r="G1344" s="33">
        <v>1248</v>
      </c>
      <c r="H1344" s="1" t="s">
        <v>97</v>
      </c>
      <c r="I1344" s="1">
        <v>43339</v>
      </c>
      <c r="J1344" t="s">
        <v>24</v>
      </c>
      <c r="K1344">
        <v>2018</v>
      </c>
      <c r="L1344" s="1">
        <v>43369</v>
      </c>
      <c r="M1344" s="31">
        <f t="shared" si="234"/>
        <v>0</v>
      </c>
      <c r="N1344" s="31">
        <f t="shared" si="235"/>
        <v>1248</v>
      </c>
      <c r="O1344">
        <v>5</v>
      </c>
      <c r="P1344" t="s">
        <v>57</v>
      </c>
      <c r="Q1344" t="s">
        <v>85</v>
      </c>
      <c r="R1344" t="s">
        <v>86</v>
      </c>
      <c r="S1344" s="31">
        <f t="shared" si="236"/>
        <v>187.2</v>
      </c>
    </row>
    <row r="1345" spans="3:19" x14ac:dyDescent="0.25">
      <c r="C1345" s="17" t="s">
        <v>10</v>
      </c>
      <c r="D1345" s="18" t="s">
        <v>71</v>
      </c>
      <c r="E1345" s="18">
        <v>26</v>
      </c>
      <c r="F1345" s="10">
        <v>61</v>
      </c>
      <c r="G1345" s="33">
        <f>F1345*E1345</f>
        <v>1586</v>
      </c>
      <c r="H1345" s="1" t="s">
        <v>93</v>
      </c>
      <c r="I1345" s="1">
        <v>43341</v>
      </c>
      <c r="J1345" t="s">
        <v>24</v>
      </c>
      <c r="K1345">
        <v>2018</v>
      </c>
      <c r="L1345" s="1">
        <v>43342</v>
      </c>
      <c r="M1345" s="31">
        <f t="shared" si="234"/>
        <v>111.02000000000001</v>
      </c>
      <c r="N1345" s="31">
        <f t="shared" si="235"/>
        <v>1474.98</v>
      </c>
      <c r="O1345">
        <v>5</v>
      </c>
      <c r="P1345" t="s">
        <v>57</v>
      </c>
      <c r="Q1345" t="s">
        <v>82</v>
      </c>
      <c r="R1345" t="s">
        <v>86</v>
      </c>
      <c r="S1345" s="31">
        <f t="shared" si="236"/>
        <v>237.89999999999998</v>
      </c>
    </row>
    <row r="1346" spans="3:19" x14ac:dyDescent="0.25">
      <c r="C1346" s="17" t="s">
        <v>11</v>
      </c>
      <c r="D1346" s="18" t="s">
        <v>70</v>
      </c>
      <c r="E1346" s="18">
        <v>21</v>
      </c>
      <c r="F1346" s="10">
        <v>69</v>
      </c>
      <c r="G1346" s="33">
        <v>1449</v>
      </c>
      <c r="H1346" s="1" t="s">
        <v>97</v>
      </c>
      <c r="I1346" s="1">
        <v>43341</v>
      </c>
      <c r="J1346" t="s">
        <v>24</v>
      </c>
      <c r="K1346">
        <v>2018</v>
      </c>
      <c r="L1346" s="1">
        <v>43371</v>
      </c>
      <c r="M1346" s="31">
        <f t="shared" si="234"/>
        <v>0</v>
      </c>
      <c r="N1346" s="31">
        <f t="shared" si="235"/>
        <v>1449</v>
      </c>
      <c r="O1346">
        <v>5</v>
      </c>
      <c r="P1346" t="s">
        <v>57</v>
      </c>
      <c r="Q1346" t="s">
        <v>82</v>
      </c>
      <c r="R1346" t="s">
        <v>86</v>
      </c>
      <c r="S1346" s="31">
        <f t="shared" si="236"/>
        <v>217.35</v>
      </c>
    </row>
    <row r="1347" spans="3:19" x14ac:dyDescent="0.25">
      <c r="C1347" s="17" t="s">
        <v>11</v>
      </c>
      <c r="D1347" s="18" t="s">
        <v>70</v>
      </c>
      <c r="E1347" s="18">
        <v>21</v>
      </c>
      <c r="F1347" s="10">
        <v>62</v>
      </c>
      <c r="G1347" s="33">
        <v>1302</v>
      </c>
      <c r="H1347" s="1" t="s">
        <v>97</v>
      </c>
      <c r="I1347" s="1">
        <v>43342</v>
      </c>
      <c r="J1347" t="s">
        <v>24</v>
      </c>
      <c r="K1347">
        <v>2018</v>
      </c>
      <c r="L1347" s="1">
        <v>43372</v>
      </c>
      <c r="M1347" s="31">
        <f t="shared" si="234"/>
        <v>0</v>
      </c>
      <c r="N1347" s="31">
        <f t="shared" si="235"/>
        <v>1302</v>
      </c>
      <c r="O1347">
        <v>6</v>
      </c>
      <c r="P1347" t="s">
        <v>56</v>
      </c>
      <c r="Q1347" t="s">
        <v>85</v>
      </c>
      <c r="R1347" t="s">
        <v>86</v>
      </c>
      <c r="S1347" s="31">
        <f t="shared" si="236"/>
        <v>195.29999999999998</v>
      </c>
    </row>
    <row r="1348" spans="3:19" x14ac:dyDescent="0.25">
      <c r="C1348" s="17" t="s">
        <v>10</v>
      </c>
      <c r="D1348" s="18" t="s">
        <v>71</v>
      </c>
      <c r="E1348" s="18">
        <v>26</v>
      </c>
      <c r="F1348" s="10">
        <v>27</v>
      </c>
      <c r="G1348" s="33">
        <f>F1348*E1348</f>
        <v>702</v>
      </c>
      <c r="H1348" s="1" t="s">
        <v>94</v>
      </c>
      <c r="I1348" s="1">
        <v>43343</v>
      </c>
      <c r="J1348" t="s">
        <v>24</v>
      </c>
      <c r="K1348">
        <v>2018</v>
      </c>
      <c r="L1348" s="1">
        <v>43344</v>
      </c>
      <c r="M1348" s="31">
        <f t="shared" ref="M1348:M1411" si="241">ABS(IF(H1348="Cartão à vista",G1348*(-5%),IF(H1348="À vista boleto",G1348*(-7%),0)))</f>
        <v>35.1</v>
      </c>
      <c r="N1348" s="31">
        <f t="shared" ref="N1348:N1411" si="242">G1348-M1348</f>
        <v>666.9</v>
      </c>
      <c r="O1348">
        <v>4</v>
      </c>
      <c r="P1348" t="s">
        <v>53</v>
      </c>
      <c r="Q1348" t="s">
        <v>81</v>
      </c>
      <c r="R1348" t="s">
        <v>86</v>
      </c>
      <c r="S1348" s="31">
        <f t="shared" ref="S1348:S1411" si="243">IF(AND(R1348="Manual",G1348&gt;=1000),G1348*15%,IF(AND(R1348="Manual",G1348&lt;1000),G1348*5%,0))</f>
        <v>35.1</v>
      </c>
    </row>
    <row r="1349" spans="3:19" x14ac:dyDescent="0.25">
      <c r="C1349" s="17" t="s">
        <v>5</v>
      </c>
      <c r="D1349" t="s">
        <v>70</v>
      </c>
      <c r="E1349" s="18">
        <v>48</v>
      </c>
      <c r="F1349" s="10">
        <v>71</v>
      </c>
      <c r="G1349" s="33">
        <v>3408</v>
      </c>
      <c r="H1349" s="1" t="s">
        <v>96</v>
      </c>
      <c r="I1349" s="1">
        <v>43343</v>
      </c>
      <c r="J1349" t="s">
        <v>24</v>
      </c>
      <c r="K1349">
        <v>2018</v>
      </c>
      <c r="L1349" s="1">
        <v>43373</v>
      </c>
      <c r="M1349" s="31">
        <f t="shared" si="241"/>
        <v>0</v>
      </c>
      <c r="N1349" s="31">
        <f t="shared" si="242"/>
        <v>3408</v>
      </c>
      <c r="O1349">
        <v>2</v>
      </c>
      <c r="P1349" t="s">
        <v>54</v>
      </c>
      <c r="Q1349" t="s">
        <v>83</v>
      </c>
      <c r="R1349" t="s">
        <v>86</v>
      </c>
      <c r="S1349" s="31">
        <f t="shared" si="243"/>
        <v>511.2</v>
      </c>
    </row>
    <row r="1350" spans="3:19" x14ac:dyDescent="0.25">
      <c r="C1350" s="17" t="s">
        <v>12</v>
      </c>
      <c r="D1350" s="18" t="s">
        <v>71</v>
      </c>
      <c r="E1350" s="18">
        <v>44</v>
      </c>
      <c r="F1350" s="10">
        <v>82</v>
      </c>
      <c r="G1350" s="33">
        <f t="shared" ref="G1350:G1351" si="244">F1350*E1350</f>
        <v>3608</v>
      </c>
      <c r="H1350" s="1" t="s">
        <v>97</v>
      </c>
      <c r="I1350" s="1">
        <v>43343</v>
      </c>
      <c r="J1350" t="s">
        <v>24</v>
      </c>
      <c r="K1350">
        <v>2018</v>
      </c>
      <c r="L1350" s="1">
        <v>43373</v>
      </c>
      <c r="M1350" s="31">
        <f t="shared" si="241"/>
        <v>0</v>
      </c>
      <c r="N1350" s="31">
        <f t="shared" si="242"/>
        <v>3608</v>
      </c>
      <c r="O1350">
        <v>6</v>
      </c>
      <c r="P1350" t="s">
        <v>56</v>
      </c>
      <c r="Q1350" t="s">
        <v>83</v>
      </c>
      <c r="R1350" t="s">
        <v>86</v>
      </c>
      <c r="S1350" s="31">
        <f t="shared" si="243"/>
        <v>541.19999999999993</v>
      </c>
    </row>
    <row r="1351" spans="3:19" x14ac:dyDescent="0.25">
      <c r="C1351" s="17" t="s">
        <v>12</v>
      </c>
      <c r="D1351" s="18" t="s">
        <v>71</v>
      </c>
      <c r="E1351" s="18">
        <v>44</v>
      </c>
      <c r="F1351" s="10">
        <v>8</v>
      </c>
      <c r="G1351" s="33">
        <f t="shared" si="244"/>
        <v>352</v>
      </c>
      <c r="H1351" s="1" t="s">
        <v>96</v>
      </c>
      <c r="I1351" s="1">
        <v>43344</v>
      </c>
      <c r="J1351" t="s">
        <v>25</v>
      </c>
      <c r="K1351">
        <v>2018</v>
      </c>
      <c r="L1351" s="1">
        <v>43374</v>
      </c>
      <c r="M1351" s="31">
        <f t="shared" si="241"/>
        <v>0</v>
      </c>
      <c r="N1351" s="31">
        <f t="shared" si="242"/>
        <v>352</v>
      </c>
      <c r="O1351">
        <v>5</v>
      </c>
      <c r="P1351" t="s">
        <v>57</v>
      </c>
      <c r="Q1351" t="s">
        <v>82</v>
      </c>
      <c r="R1351" t="s">
        <v>86</v>
      </c>
      <c r="S1351" s="31">
        <f t="shared" si="243"/>
        <v>17.600000000000001</v>
      </c>
    </row>
    <row r="1352" spans="3:19" x14ac:dyDescent="0.25">
      <c r="C1352" s="17" t="s">
        <v>9</v>
      </c>
      <c r="D1352" t="s">
        <v>70</v>
      </c>
      <c r="E1352" s="18">
        <v>35</v>
      </c>
      <c r="F1352" s="10">
        <v>89</v>
      </c>
      <c r="G1352" s="33">
        <v>3115</v>
      </c>
      <c r="H1352" s="1" t="s">
        <v>96</v>
      </c>
      <c r="I1352" s="1">
        <v>43344</v>
      </c>
      <c r="J1352" t="s">
        <v>25</v>
      </c>
      <c r="K1352">
        <v>2018</v>
      </c>
      <c r="L1352" s="1">
        <v>43374</v>
      </c>
      <c r="M1352" s="31">
        <f t="shared" si="241"/>
        <v>0</v>
      </c>
      <c r="N1352" s="31">
        <f t="shared" si="242"/>
        <v>3115</v>
      </c>
      <c r="O1352">
        <v>2</v>
      </c>
      <c r="P1352" t="s">
        <v>54</v>
      </c>
      <c r="Q1352" t="s">
        <v>84</v>
      </c>
      <c r="R1352" t="s">
        <v>86</v>
      </c>
      <c r="S1352" s="31">
        <f t="shared" si="243"/>
        <v>467.25</v>
      </c>
    </row>
    <row r="1353" spans="3:19" x14ac:dyDescent="0.25">
      <c r="C1353" s="17" t="s">
        <v>12</v>
      </c>
      <c r="D1353" s="18" t="s">
        <v>71</v>
      </c>
      <c r="E1353" s="18">
        <v>44</v>
      </c>
      <c r="F1353" s="10">
        <v>54</v>
      </c>
      <c r="G1353" s="33">
        <f t="shared" ref="G1353:G1355" si="245">F1353*E1353</f>
        <v>2376</v>
      </c>
      <c r="H1353" s="1" t="s">
        <v>96</v>
      </c>
      <c r="I1353" s="1">
        <v>43345</v>
      </c>
      <c r="J1353" t="s">
        <v>25</v>
      </c>
      <c r="K1353">
        <v>2018</v>
      </c>
      <c r="L1353" s="1">
        <v>43375</v>
      </c>
      <c r="M1353" s="31">
        <f t="shared" si="241"/>
        <v>0</v>
      </c>
      <c r="N1353" s="31">
        <f t="shared" si="242"/>
        <v>2376</v>
      </c>
      <c r="O1353">
        <v>3</v>
      </c>
      <c r="P1353" t="s">
        <v>55</v>
      </c>
      <c r="Q1353" t="s">
        <v>81</v>
      </c>
      <c r="R1353" t="s">
        <v>86</v>
      </c>
      <c r="S1353" s="31">
        <f t="shared" si="243"/>
        <v>356.4</v>
      </c>
    </row>
    <row r="1354" spans="3:19" x14ac:dyDescent="0.25">
      <c r="C1354" s="17" t="s">
        <v>10</v>
      </c>
      <c r="D1354" s="18" t="s">
        <v>71</v>
      </c>
      <c r="E1354" s="18">
        <v>26</v>
      </c>
      <c r="F1354" s="10">
        <v>68</v>
      </c>
      <c r="G1354" s="33">
        <f t="shared" si="245"/>
        <v>1768</v>
      </c>
      <c r="H1354" s="1" t="s">
        <v>97</v>
      </c>
      <c r="I1354" s="1">
        <v>43345</v>
      </c>
      <c r="J1354" t="s">
        <v>25</v>
      </c>
      <c r="K1354">
        <v>2018</v>
      </c>
      <c r="L1354" s="1">
        <v>43375</v>
      </c>
      <c r="M1354" s="31">
        <f t="shared" si="241"/>
        <v>0</v>
      </c>
      <c r="N1354" s="31">
        <f t="shared" si="242"/>
        <v>1768</v>
      </c>
      <c r="O1354">
        <v>3</v>
      </c>
      <c r="P1354" t="s">
        <v>55</v>
      </c>
      <c r="Q1354" t="s">
        <v>83</v>
      </c>
      <c r="R1354" t="s">
        <v>86</v>
      </c>
      <c r="S1354" s="31">
        <f t="shared" si="243"/>
        <v>265.2</v>
      </c>
    </row>
    <row r="1355" spans="3:19" x14ac:dyDescent="0.25">
      <c r="C1355" s="17" t="s">
        <v>12</v>
      </c>
      <c r="D1355" s="18" t="s">
        <v>71</v>
      </c>
      <c r="E1355" s="18">
        <v>44</v>
      </c>
      <c r="F1355" s="10">
        <v>58</v>
      </c>
      <c r="G1355" s="33">
        <f t="shared" si="245"/>
        <v>2552</v>
      </c>
      <c r="H1355" s="1" t="s">
        <v>94</v>
      </c>
      <c r="I1355" s="1">
        <v>43345</v>
      </c>
      <c r="J1355" t="s">
        <v>25</v>
      </c>
      <c r="K1355">
        <v>2018</v>
      </c>
      <c r="L1355" s="1">
        <v>43346</v>
      </c>
      <c r="M1355" s="31">
        <f t="shared" si="241"/>
        <v>127.60000000000001</v>
      </c>
      <c r="N1355" s="31">
        <f t="shared" si="242"/>
        <v>2424.4</v>
      </c>
      <c r="O1355">
        <v>3</v>
      </c>
      <c r="P1355" t="s">
        <v>55</v>
      </c>
      <c r="Q1355" t="s">
        <v>83</v>
      </c>
      <c r="R1355" t="s">
        <v>86</v>
      </c>
      <c r="S1355" s="31">
        <f t="shared" si="243"/>
        <v>382.8</v>
      </c>
    </row>
    <row r="1356" spans="3:19" x14ac:dyDescent="0.25">
      <c r="C1356" s="17" t="s">
        <v>8</v>
      </c>
      <c r="D1356" s="18" t="s">
        <v>70</v>
      </c>
      <c r="E1356" s="18">
        <v>44</v>
      </c>
      <c r="F1356" s="10">
        <v>21</v>
      </c>
      <c r="G1356" s="33">
        <v>924</v>
      </c>
      <c r="H1356" s="1" t="s">
        <v>97</v>
      </c>
      <c r="I1356" s="1">
        <v>43345</v>
      </c>
      <c r="J1356" t="s">
        <v>25</v>
      </c>
      <c r="K1356">
        <v>2018</v>
      </c>
      <c r="L1356" s="1">
        <v>43375</v>
      </c>
      <c r="M1356" s="31">
        <f t="shared" si="241"/>
        <v>0</v>
      </c>
      <c r="N1356" s="31">
        <f t="shared" si="242"/>
        <v>924</v>
      </c>
      <c r="O1356">
        <v>6</v>
      </c>
      <c r="P1356" t="s">
        <v>56</v>
      </c>
      <c r="Q1356" t="s">
        <v>82</v>
      </c>
      <c r="R1356" t="s">
        <v>86</v>
      </c>
      <c r="S1356" s="31">
        <f t="shared" si="243"/>
        <v>46.2</v>
      </c>
    </row>
    <row r="1357" spans="3:19" x14ac:dyDescent="0.25">
      <c r="C1357" s="17" t="s">
        <v>7</v>
      </c>
      <c r="D1357" s="18" t="s">
        <v>70</v>
      </c>
      <c r="E1357" s="18">
        <v>11</v>
      </c>
      <c r="F1357" s="10">
        <v>7</v>
      </c>
      <c r="G1357" s="33">
        <v>77</v>
      </c>
      <c r="H1357" s="1" t="s">
        <v>97</v>
      </c>
      <c r="I1357" s="1">
        <v>43345</v>
      </c>
      <c r="J1357" t="s">
        <v>25</v>
      </c>
      <c r="K1357">
        <v>2018</v>
      </c>
      <c r="L1357" s="1">
        <v>43375</v>
      </c>
      <c r="M1357" s="31">
        <f t="shared" si="241"/>
        <v>0</v>
      </c>
      <c r="N1357" s="31">
        <f t="shared" si="242"/>
        <v>77</v>
      </c>
      <c r="O1357">
        <v>6</v>
      </c>
      <c r="P1357" t="s">
        <v>56</v>
      </c>
      <c r="Q1357" t="s">
        <v>84</v>
      </c>
      <c r="R1357" t="s">
        <v>86</v>
      </c>
      <c r="S1357" s="31">
        <f t="shared" si="243"/>
        <v>3.85</v>
      </c>
    </row>
    <row r="1358" spans="3:19" x14ac:dyDescent="0.25">
      <c r="C1358" s="17" t="s">
        <v>10</v>
      </c>
      <c r="D1358" t="s">
        <v>71</v>
      </c>
      <c r="E1358" s="18">
        <v>26</v>
      </c>
      <c r="F1358" s="10">
        <v>27</v>
      </c>
      <c r="G1358" s="33">
        <f>F1358*E1358</f>
        <v>702</v>
      </c>
      <c r="H1358" s="1" t="s">
        <v>97</v>
      </c>
      <c r="I1358" s="1">
        <v>43345</v>
      </c>
      <c r="J1358" t="s">
        <v>25</v>
      </c>
      <c r="K1358">
        <v>2018</v>
      </c>
      <c r="L1358" s="1">
        <v>43375</v>
      </c>
      <c r="M1358" s="31">
        <f t="shared" si="241"/>
        <v>0</v>
      </c>
      <c r="N1358" s="31">
        <f t="shared" si="242"/>
        <v>702</v>
      </c>
      <c r="O1358">
        <v>2</v>
      </c>
      <c r="P1358" t="s">
        <v>54</v>
      </c>
      <c r="Q1358" t="s">
        <v>83</v>
      </c>
      <c r="R1358" t="s">
        <v>86</v>
      </c>
      <c r="S1358" s="31">
        <f t="shared" si="243"/>
        <v>35.1</v>
      </c>
    </row>
    <row r="1359" spans="3:19" x14ac:dyDescent="0.25">
      <c r="C1359" s="17" t="s">
        <v>7</v>
      </c>
      <c r="D1359" t="s">
        <v>70</v>
      </c>
      <c r="E1359" s="18">
        <v>11</v>
      </c>
      <c r="F1359" s="10">
        <v>67</v>
      </c>
      <c r="G1359" s="33">
        <v>737</v>
      </c>
      <c r="H1359" s="1" t="s">
        <v>97</v>
      </c>
      <c r="I1359" s="1">
        <v>43346</v>
      </c>
      <c r="J1359" t="s">
        <v>25</v>
      </c>
      <c r="K1359">
        <v>2018</v>
      </c>
      <c r="L1359" s="1">
        <v>43376</v>
      </c>
      <c r="M1359" s="31">
        <f t="shared" si="241"/>
        <v>0</v>
      </c>
      <c r="N1359" s="31">
        <f t="shared" si="242"/>
        <v>737</v>
      </c>
      <c r="O1359">
        <v>2</v>
      </c>
      <c r="P1359" t="s">
        <v>54</v>
      </c>
      <c r="Q1359" t="s">
        <v>85</v>
      </c>
      <c r="R1359" t="s">
        <v>86</v>
      </c>
      <c r="S1359" s="31">
        <f t="shared" si="243"/>
        <v>36.85</v>
      </c>
    </row>
    <row r="1360" spans="3:19" x14ac:dyDescent="0.25">
      <c r="C1360" s="17" t="s">
        <v>11</v>
      </c>
      <c r="D1360" s="18" t="s">
        <v>70</v>
      </c>
      <c r="E1360" s="18">
        <v>21</v>
      </c>
      <c r="F1360" s="10">
        <v>42</v>
      </c>
      <c r="G1360" s="33">
        <v>882</v>
      </c>
      <c r="H1360" s="1" t="s">
        <v>97</v>
      </c>
      <c r="I1360" s="1">
        <v>43346</v>
      </c>
      <c r="J1360" t="s">
        <v>25</v>
      </c>
      <c r="K1360">
        <v>2018</v>
      </c>
      <c r="L1360" s="1">
        <v>43376</v>
      </c>
      <c r="M1360" s="31">
        <f t="shared" si="241"/>
        <v>0</v>
      </c>
      <c r="N1360" s="31">
        <f t="shared" si="242"/>
        <v>882</v>
      </c>
      <c r="O1360">
        <v>6</v>
      </c>
      <c r="P1360" t="s">
        <v>56</v>
      </c>
      <c r="Q1360" t="s">
        <v>81</v>
      </c>
      <c r="R1360" t="s">
        <v>86</v>
      </c>
      <c r="S1360" s="31">
        <f t="shared" si="243"/>
        <v>44.1</v>
      </c>
    </row>
    <row r="1361" spans="3:19" x14ac:dyDescent="0.25">
      <c r="C1361" s="17" t="s">
        <v>4</v>
      </c>
      <c r="D1361" t="s">
        <v>71</v>
      </c>
      <c r="E1361" s="18">
        <v>38</v>
      </c>
      <c r="F1361" s="10">
        <v>65</v>
      </c>
      <c r="G1361" s="33">
        <f>F1361*E1361</f>
        <v>2470</v>
      </c>
      <c r="H1361" s="1" t="s">
        <v>97</v>
      </c>
      <c r="I1361" s="1">
        <v>43346</v>
      </c>
      <c r="J1361" t="s">
        <v>25</v>
      </c>
      <c r="K1361">
        <v>2018</v>
      </c>
      <c r="L1361" s="1">
        <v>43376</v>
      </c>
      <c r="M1361" s="31">
        <f t="shared" si="241"/>
        <v>0</v>
      </c>
      <c r="N1361" s="31">
        <f t="shared" si="242"/>
        <v>2470</v>
      </c>
      <c r="O1361">
        <v>2</v>
      </c>
      <c r="P1361" t="s">
        <v>54</v>
      </c>
      <c r="Q1361" t="s">
        <v>83</v>
      </c>
      <c r="R1361" t="s">
        <v>86</v>
      </c>
      <c r="S1361" s="31">
        <f t="shared" si="243"/>
        <v>370.5</v>
      </c>
    </row>
    <row r="1362" spans="3:19" x14ac:dyDescent="0.25">
      <c r="C1362" s="17" t="s">
        <v>5</v>
      </c>
      <c r="D1362" s="18" t="s">
        <v>70</v>
      </c>
      <c r="E1362" s="18">
        <v>48</v>
      </c>
      <c r="F1362" s="10">
        <v>86</v>
      </c>
      <c r="G1362" s="33">
        <v>4128</v>
      </c>
      <c r="H1362" s="1" t="s">
        <v>93</v>
      </c>
      <c r="I1362" s="1">
        <v>43346</v>
      </c>
      <c r="J1362" t="s">
        <v>25</v>
      </c>
      <c r="K1362">
        <v>2018</v>
      </c>
      <c r="L1362" s="1">
        <v>43347</v>
      </c>
      <c r="M1362" s="31">
        <f t="shared" si="241"/>
        <v>288.96000000000004</v>
      </c>
      <c r="N1362" s="31">
        <f t="shared" si="242"/>
        <v>3839.04</v>
      </c>
      <c r="O1362">
        <v>5</v>
      </c>
      <c r="P1362" t="s">
        <v>57</v>
      </c>
      <c r="Q1362" t="s">
        <v>85</v>
      </c>
      <c r="R1362" t="s">
        <v>86</v>
      </c>
      <c r="S1362" s="31">
        <f t="shared" si="243"/>
        <v>619.19999999999993</v>
      </c>
    </row>
    <row r="1363" spans="3:19" x14ac:dyDescent="0.25">
      <c r="C1363" s="17" t="s">
        <v>10</v>
      </c>
      <c r="D1363" t="s">
        <v>71</v>
      </c>
      <c r="E1363" s="18">
        <v>26</v>
      </c>
      <c r="F1363" s="10">
        <v>40</v>
      </c>
      <c r="G1363" s="33">
        <f>F1363*E1363</f>
        <v>1040</v>
      </c>
      <c r="H1363" s="1" t="s">
        <v>93</v>
      </c>
      <c r="I1363" s="1">
        <v>43347</v>
      </c>
      <c r="J1363" t="s">
        <v>25</v>
      </c>
      <c r="K1363">
        <v>2018</v>
      </c>
      <c r="L1363" s="1">
        <v>43348</v>
      </c>
      <c r="M1363" s="31">
        <f t="shared" si="241"/>
        <v>72.800000000000011</v>
      </c>
      <c r="N1363" s="31">
        <f t="shared" si="242"/>
        <v>967.2</v>
      </c>
      <c r="O1363">
        <v>2</v>
      </c>
      <c r="P1363" t="s">
        <v>54</v>
      </c>
      <c r="Q1363" t="s">
        <v>84</v>
      </c>
      <c r="R1363" t="s">
        <v>86</v>
      </c>
      <c r="S1363" s="31">
        <f t="shared" si="243"/>
        <v>156</v>
      </c>
    </row>
    <row r="1364" spans="3:19" x14ac:dyDescent="0.25">
      <c r="C1364" s="17" t="s">
        <v>5</v>
      </c>
      <c r="D1364" s="18" t="s">
        <v>70</v>
      </c>
      <c r="E1364" s="18">
        <v>48</v>
      </c>
      <c r="F1364" s="10">
        <v>57</v>
      </c>
      <c r="G1364" s="33">
        <v>2736</v>
      </c>
      <c r="H1364" s="1" t="s">
        <v>93</v>
      </c>
      <c r="I1364" s="1">
        <v>43347</v>
      </c>
      <c r="J1364" t="s">
        <v>25</v>
      </c>
      <c r="K1364">
        <v>2018</v>
      </c>
      <c r="L1364" s="1">
        <v>43348</v>
      </c>
      <c r="M1364" s="31">
        <f t="shared" si="241"/>
        <v>191.52</v>
      </c>
      <c r="N1364" s="31">
        <f t="shared" si="242"/>
        <v>2544.48</v>
      </c>
      <c r="O1364">
        <v>4</v>
      </c>
      <c r="P1364" t="s">
        <v>53</v>
      </c>
      <c r="Q1364" t="s">
        <v>85</v>
      </c>
      <c r="R1364" t="s">
        <v>86</v>
      </c>
      <c r="S1364" s="31">
        <f t="shared" si="243"/>
        <v>410.4</v>
      </c>
    </row>
    <row r="1365" spans="3:19" x14ac:dyDescent="0.25">
      <c r="C1365" s="17" t="s">
        <v>6</v>
      </c>
      <c r="D1365" s="18" t="s">
        <v>71</v>
      </c>
      <c r="E1365" s="18">
        <v>26</v>
      </c>
      <c r="F1365" s="10">
        <v>100</v>
      </c>
      <c r="G1365" s="33">
        <f t="shared" ref="G1365:G1367" si="246">F1365*E1365</f>
        <v>2600</v>
      </c>
      <c r="H1365" s="1" t="s">
        <v>93</v>
      </c>
      <c r="I1365" s="1">
        <v>43347</v>
      </c>
      <c r="J1365" t="s">
        <v>25</v>
      </c>
      <c r="K1365">
        <v>2018</v>
      </c>
      <c r="L1365" s="1">
        <v>43348</v>
      </c>
      <c r="M1365" s="31">
        <f t="shared" si="241"/>
        <v>182.00000000000003</v>
      </c>
      <c r="N1365" s="31">
        <f t="shared" si="242"/>
        <v>2418</v>
      </c>
      <c r="O1365">
        <v>4</v>
      </c>
      <c r="P1365" t="s">
        <v>53</v>
      </c>
      <c r="Q1365" t="s">
        <v>84</v>
      </c>
      <c r="R1365" t="s">
        <v>86</v>
      </c>
      <c r="S1365" s="31">
        <f t="shared" si="243"/>
        <v>390</v>
      </c>
    </row>
    <row r="1366" spans="3:19" x14ac:dyDescent="0.25">
      <c r="C1366" s="17" t="s">
        <v>6</v>
      </c>
      <c r="D1366" s="18" t="s">
        <v>71</v>
      </c>
      <c r="E1366" s="18">
        <v>26</v>
      </c>
      <c r="F1366" s="10">
        <v>85</v>
      </c>
      <c r="G1366" s="33">
        <f t="shared" si="246"/>
        <v>2210</v>
      </c>
      <c r="H1366" s="1" t="s">
        <v>97</v>
      </c>
      <c r="I1366" s="1">
        <v>43347</v>
      </c>
      <c r="J1366" t="s">
        <v>25</v>
      </c>
      <c r="K1366">
        <v>2018</v>
      </c>
      <c r="L1366" s="1">
        <v>43377</v>
      </c>
      <c r="M1366" s="31">
        <f t="shared" si="241"/>
        <v>0</v>
      </c>
      <c r="N1366" s="31">
        <f t="shared" si="242"/>
        <v>2210</v>
      </c>
      <c r="O1366">
        <v>4</v>
      </c>
      <c r="P1366" t="s">
        <v>53</v>
      </c>
      <c r="Q1366" t="s">
        <v>85</v>
      </c>
      <c r="R1366" t="s">
        <v>86</v>
      </c>
      <c r="S1366" s="31">
        <f t="shared" si="243"/>
        <v>331.5</v>
      </c>
    </row>
    <row r="1367" spans="3:19" x14ac:dyDescent="0.25">
      <c r="C1367" s="17" t="s">
        <v>6</v>
      </c>
      <c r="D1367" s="18" t="s">
        <v>71</v>
      </c>
      <c r="E1367" s="18">
        <v>26</v>
      </c>
      <c r="F1367" s="10">
        <v>53</v>
      </c>
      <c r="G1367" s="33">
        <f t="shared" si="246"/>
        <v>1378</v>
      </c>
      <c r="H1367" s="1" t="s">
        <v>94</v>
      </c>
      <c r="I1367" s="1">
        <v>43348</v>
      </c>
      <c r="J1367" t="s">
        <v>25</v>
      </c>
      <c r="K1367">
        <v>2018</v>
      </c>
      <c r="L1367" s="1">
        <v>43349</v>
      </c>
      <c r="M1367" s="31">
        <f t="shared" si="241"/>
        <v>68.900000000000006</v>
      </c>
      <c r="N1367" s="31">
        <f t="shared" si="242"/>
        <v>1309.0999999999999</v>
      </c>
      <c r="O1367">
        <v>6</v>
      </c>
      <c r="P1367" t="s">
        <v>56</v>
      </c>
      <c r="Q1367" t="s">
        <v>81</v>
      </c>
      <c r="R1367" t="s">
        <v>86</v>
      </c>
      <c r="S1367" s="31">
        <f t="shared" si="243"/>
        <v>206.7</v>
      </c>
    </row>
    <row r="1368" spans="3:19" x14ac:dyDescent="0.25">
      <c r="C1368" s="17" t="s">
        <v>8</v>
      </c>
      <c r="D1368" s="18" t="s">
        <v>70</v>
      </c>
      <c r="E1368" s="18">
        <v>44</v>
      </c>
      <c r="F1368" s="10">
        <v>99</v>
      </c>
      <c r="G1368" s="33">
        <v>4356</v>
      </c>
      <c r="H1368" s="1" t="s">
        <v>96</v>
      </c>
      <c r="I1368" s="1">
        <v>43348</v>
      </c>
      <c r="J1368" t="s">
        <v>25</v>
      </c>
      <c r="K1368">
        <v>2018</v>
      </c>
      <c r="L1368" s="1">
        <v>43378</v>
      </c>
      <c r="M1368" s="31">
        <f t="shared" si="241"/>
        <v>0</v>
      </c>
      <c r="N1368" s="31">
        <f t="shared" si="242"/>
        <v>4356</v>
      </c>
      <c r="O1368">
        <v>4</v>
      </c>
      <c r="P1368" t="s">
        <v>53</v>
      </c>
      <c r="Q1368" t="s">
        <v>85</v>
      </c>
      <c r="R1368" t="s">
        <v>86</v>
      </c>
      <c r="S1368" s="31">
        <f t="shared" si="243"/>
        <v>653.4</v>
      </c>
    </row>
    <row r="1369" spans="3:19" x14ac:dyDescent="0.25">
      <c r="C1369" s="17" t="s">
        <v>10</v>
      </c>
      <c r="D1369" t="s">
        <v>71</v>
      </c>
      <c r="E1369" s="18">
        <v>26</v>
      </c>
      <c r="F1369" s="10">
        <v>89</v>
      </c>
      <c r="G1369" s="33">
        <f>F1369*E1369</f>
        <v>2314</v>
      </c>
      <c r="H1369" s="1" t="s">
        <v>96</v>
      </c>
      <c r="I1369" s="1">
        <v>43348</v>
      </c>
      <c r="J1369" t="s">
        <v>25</v>
      </c>
      <c r="K1369">
        <v>2018</v>
      </c>
      <c r="L1369" s="1">
        <v>43378</v>
      </c>
      <c r="M1369" s="31">
        <f t="shared" si="241"/>
        <v>0</v>
      </c>
      <c r="N1369" s="31">
        <f t="shared" si="242"/>
        <v>2314</v>
      </c>
      <c r="O1369">
        <v>2</v>
      </c>
      <c r="P1369" t="s">
        <v>54</v>
      </c>
      <c r="Q1369" t="s">
        <v>82</v>
      </c>
      <c r="R1369" t="s">
        <v>86</v>
      </c>
      <c r="S1369" s="31">
        <f t="shared" si="243"/>
        <v>347.09999999999997</v>
      </c>
    </row>
    <row r="1370" spans="3:19" x14ac:dyDescent="0.25">
      <c r="C1370" s="17" t="s">
        <v>7</v>
      </c>
      <c r="D1370" s="18" t="s">
        <v>70</v>
      </c>
      <c r="E1370" s="18">
        <v>11</v>
      </c>
      <c r="F1370" s="10">
        <v>10</v>
      </c>
      <c r="G1370" s="33">
        <v>110</v>
      </c>
      <c r="H1370" s="1" t="s">
        <v>97</v>
      </c>
      <c r="I1370" s="1">
        <v>43348</v>
      </c>
      <c r="J1370" t="s">
        <v>25</v>
      </c>
      <c r="K1370">
        <v>2018</v>
      </c>
      <c r="L1370" s="1">
        <v>43378</v>
      </c>
      <c r="M1370" s="31">
        <f t="shared" si="241"/>
        <v>0</v>
      </c>
      <c r="N1370" s="31">
        <f t="shared" si="242"/>
        <v>110</v>
      </c>
      <c r="O1370">
        <v>3</v>
      </c>
      <c r="P1370" t="s">
        <v>55</v>
      </c>
      <c r="Q1370" t="s">
        <v>83</v>
      </c>
      <c r="R1370" t="s">
        <v>86</v>
      </c>
      <c r="S1370" s="31">
        <f t="shared" si="243"/>
        <v>5.5</v>
      </c>
    </row>
    <row r="1371" spans="3:19" x14ac:dyDescent="0.25">
      <c r="C1371" s="17" t="s">
        <v>10</v>
      </c>
      <c r="D1371" s="18" t="s">
        <v>71</v>
      </c>
      <c r="E1371" s="18">
        <v>26</v>
      </c>
      <c r="F1371" s="10">
        <v>15</v>
      </c>
      <c r="G1371" s="33">
        <f>F1371*E1371</f>
        <v>390</v>
      </c>
      <c r="H1371" s="1" t="s">
        <v>97</v>
      </c>
      <c r="I1371" s="1">
        <v>43349</v>
      </c>
      <c r="J1371" t="s">
        <v>25</v>
      </c>
      <c r="K1371">
        <v>2018</v>
      </c>
      <c r="L1371" s="1">
        <v>43379</v>
      </c>
      <c r="M1371" s="31">
        <f t="shared" si="241"/>
        <v>0</v>
      </c>
      <c r="N1371" s="31">
        <f t="shared" si="242"/>
        <v>390</v>
      </c>
      <c r="O1371">
        <v>5</v>
      </c>
      <c r="P1371" t="s">
        <v>57</v>
      </c>
      <c r="Q1371" t="s">
        <v>85</v>
      </c>
      <c r="R1371" t="s">
        <v>86</v>
      </c>
      <c r="S1371" s="31">
        <f t="shared" si="243"/>
        <v>19.5</v>
      </c>
    </row>
    <row r="1372" spans="3:19" x14ac:dyDescent="0.25">
      <c r="C1372" s="17" t="s">
        <v>8</v>
      </c>
      <c r="D1372" s="18" t="s">
        <v>70</v>
      </c>
      <c r="E1372" s="18">
        <v>44</v>
      </c>
      <c r="F1372" s="10">
        <v>18</v>
      </c>
      <c r="G1372" s="33">
        <v>792</v>
      </c>
      <c r="H1372" s="1" t="s">
        <v>96</v>
      </c>
      <c r="I1372" s="1">
        <v>43349</v>
      </c>
      <c r="J1372" t="s">
        <v>25</v>
      </c>
      <c r="K1372">
        <v>2018</v>
      </c>
      <c r="L1372" s="1">
        <v>43379</v>
      </c>
      <c r="M1372" s="31">
        <f t="shared" si="241"/>
        <v>0</v>
      </c>
      <c r="N1372" s="31">
        <f t="shared" si="242"/>
        <v>792</v>
      </c>
      <c r="O1372">
        <v>4</v>
      </c>
      <c r="P1372" t="s">
        <v>53</v>
      </c>
      <c r="Q1372" t="s">
        <v>82</v>
      </c>
      <c r="R1372" t="s">
        <v>86</v>
      </c>
      <c r="S1372" s="31">
        <f t="shared" si="243"/>
        <v>39.6</v>
      </c>
    </row>
    <row r="1373" spans="3:19" x14ac:dyDescent="0.25">
      <c r="C1373" s="17" t="s">
        <v>7</v>
      </c>
      <c r="D1373" s="18" t="s">
        <v>70</v>
      </c>
      <c r="E1373" s="18">
        <v>11</v>
      </c>
      <c r="F1373" s="10">
        <v>68</v>
      </c>
      <c r="G1373" s="33">
        <v>748</v>
      </c>
      <c r="H1373" s="1" t="s">
        <v>94</v>
      </c>
      <c r="I1373" s="1">
        <v>43350</v>
      </c>
      <c r="J1373" t="s">
        <v>25</v>
      </c>
      <c r="K1373">
        <v>2018</v>
      </c>
      <c r="L1373" s="1">
        <v>43351</v>
      </c>
      <c r="M1373" s="31">
        <f t="shared" si="241"/>
        <v>37.4</v>
      </c>
      <c r="N1373" s="31">
        <f t="shared" si="242"/>
        <v>710.6</v>
      </c>
      <c r="O1373">
        <v>3</v>
      </c>
      <c r="P1373" t="s">
        <v>55</v>
      </c>
      <c r="Q1373" t="s">
        <v>81</v>
      </c>
      <c r="R1373" t="s">
        <v>86</v>
      </c>
      <c r="S1373" s="31">
        <f t="shared" si="243"/>
        <v>37.4</v>
      </c>
    </row>
    <row r="1374" spans="3:19" x14ac:dyDescent="0.25">
      <c r="C1374" s="17" t="s">
        <v>5</v>
      </c>
      <c r="D1374" s="18" t="s">
        <v>70</v>
      </c>
      <c r="E1374" s="18">
        <v>48</v>
      </c>
      <c r="F1374" s="10">
        <v>10</v>
      </c>
      <c r="G1374" s="33">
        <v>480</v>
      </c>
      <c r="H1374" s="1" t="s">
        <v>93</v>
      </c>
      <c r="I1374" s="1">
        <v>43351</v>
      </c>
      <c r="J1374" t="s">
        <v>25</v>
      </c>
      <c r="K1374">
        <v>2018</v>
      </c>
      <c r="L1374" s="1">
        <v>43352</v>
      </c>
      <c r="M1374" s="31">
        <f t="shared" si="241"/>
        <v>33.6</v>
      </c>
      <c r="N1374" s="31">
        <f t="shared" si="242"/>
        <v>446.4</v>
      </c>
      <c r="O1374">
        <v>6</v>
      </c>
      <c r="P1374" t="s">
        <v>56</v>
      </c>
      <c r="Q1374" t="s">
        <v>84</v>
      </c>
      <c r="R1374" t="s">
        <v>86</v>
      </c>
      <c r="S1374" s="31">
        <f t="shared" si="243"/>
        <v>24</v>
      </c>
    </row>
    <row r="1375" spans="3:19" x14ac:dyDescent="0.25">
      <c r="C1375" s="17" t="s">
        <v>12</v>
      </c>
      <c r="D1375" s="18" t="s">
        <v>71</v>
      </c>
      <c r="E1375" s="18">
        <v>44</v>
      </c>
      <c r="F1375" s="10">
        <v>37</v>
      </c>
      <c r="G1375" s="33">
        <f>F1375*E1375</f>
        <v>1628</v>
      </c>
      <c r="H1375" s="1" t="s">
        <v>94</v>
      </c>
      <c r="I1375" s="1">
        <v>43351</v>
      </c>
      <c r="J1375" t="s">
        <v>25</v>
      </c>
      <c r="K1375">
        <v>2018</v>
      </c>
      <c r="L1375" s="1">
        <v>43352</v>
      </c>
      <c r="M1375" s="31">
        <f t="shared" si="241"/>
        <v>81.400000000000006</v>
      </c>
      <c r="N1375" s="31">
        <f t="shared" si="242"/>
        <v>1546.6</v>
      </c>
      <c r="O1375">
        <v>4</v>
      </c>
      <c r="P1375" t="s">
        <v>53</v>
      </c>
      <c r="Q1375" t="s">
        <v>83</v>
      </c>
      <c r="R1375" t="s">
        <v>86</v>
      </c>
      <c r="S1375" s="31">
        <f t="shared" si="243"/>
        <v>244.2</v>
      </c>
    </row>
    <row r="1376" spans="3:19" x14ac:dyDescent="0.25">
      <c r="C1376" s="17" t="s">
        <v>5</v>
      </c>
      <c r="D1376" s="18" t="s">
        <v>70</v>
      </c>
      <c r="E1376" s="18">
        <v>48</v>
      </c>
      <c r="F1376" s="10">
        <v>8</v>
      </c>
      <c r="G1376" s="33">
        <v>384</v>
      </c>
      <c r="H1376" s="1" t="s">
        <v>93</v>
      </c>
      <c r="I1376" s="1">
        <v>43351</v>
      </c>
      <c r="J1376" t="s">
        <v>25</v>
      </c>
      <c r="K1376">
        <v>2018</v>
      </c>
      <c r="L1376" s="1">
        <v>43352</v>
      </c>
      <c r="M1376" s="31">
        <f t="shared" si="241"/>
        <v>26.880000000000003</v>
      </c>
      <c r="N1376" s="31">
        <f t="shared" si="242"/>
        <v>357.12</v>
      </c>
      <c r="O1376">
        <v>3</v>
      </c>
      <c r="P1376" t="s">
        <v>55</v>
      </c>
      <c r="Q1376" t="s">
        <v>84</v>
      </c>
      <c r="R1376" t="s">
        <v>86</v>
      </c>
      <c r="S1376" s="31">
        <f t="shared" si="243"/>
        <v>19.200000000000003</v>
      </c>
    </row>
    <row r="1377" spans="3:19" x14ac:dyDescent="0.25">
      <c r="C1377" s="17" t="s">
        <v>9</v>
      </c>
      <c r="D1377" t="s">
        <v>70</v>
      </c>
      <c r="E1377" s="18">
        <v>35</v>
      </c>
      <c r="F1377" s="10">
        <v>44</v>
      </c>
      <c r="G1377" s="33">
        <v>1540</v>
      </c>
      <c r="H1377" s="1" t="s">
        <v>93</v>
      </c>
      <c r="I1377" s="1">
        <v>43352</v>
      </c>
      <c r="J1377" t="s">
        <v>25</v>
      </c>
      <c r="K1377">
        <v>2018</v>
      </c>
      <c r="L1377" s="1">
        <v>43353</v>
      </c>
      <c r="M1377" s="31">
        <f t="shared" si="241"/>
        <v>107.80000000000001</v>
      </c>
      <c r="N1377" s="31">
        <f t="shared" si="242"/>
        <v>1432.2</v>
      </c>
      <c r="O1377">
        <v>2</v>
      </c>
      <c r="P1377" t="s">
        <v>54</v>
      </c>
      <c r="Q1377" t="s">
        <v>81</v>
      </c>
      <c r="R1377" t="s">
        <v>86</v>
      </c>
      <c r="S1377" s="31">
        <f t="shared" si="243"/>
        <v>231</v>
      </c>
    </row>
    <row r="1378" spans="3:19" x14ac:dyDescent="0.25">
      <c r="C1378" s="17" t="s">
        <v>8</v>
      </c>
      <c r="D1378" s="18" t="s">
        <v>70</v>
      </c>
      <c r="E1378" s="18">
        <v>44</v>
      </c>
      <c r="F1378" s="10">
        <v>46</v>
      </c>
      <c r="G1378" s="33">
        <v>2024</v>
      </c>
      <c r="H1378" s="1" t="s">
        <v>97</v>
      </c>
      <c r="I1378" s="1">
        <v>43352</v>
      </c>
      <c r="J1378" t="s">
        <v>25</v>
      </c>
      <c r="K1378">
        <v>2018</v>
      </c>
      <c r="L1378" s="1">
        <v>43382</v>
      </c>
      <c r="M1378" s="31">
        <f t="shared" si="241"/>
        <v>0</v>
      </c>
      <c r="N1378" s="31">
        <f t="shared" si="242"/>
        <v>2024</v>
      </c>
      <c r="O1378">
        <v>3</v>
      </c>
      <c r="P1378" t="s">
        <v>55</v>
      </c>
      <c r="Q1378" t="s">
        <v>81</v>
      </c>
      <c r="R1378" t="s">
        <v>86</v>
      </c>
      <c r="S1378" s="31">
        <f t="shared" si="243"/>
        <v>303.59999999999997</v>
      </c>
    </row>
    <row r="1379" spans="3:19" x14ac:dyDescent="0.25">
      <c r="C1379" s="17" t="s">
        <v>7</v>
      </c>
      <c r="D1379" s="18" t="s">
        <v>70</v>
      </c>
      <c r="E1379" s="18">
        <v>11</v>
      </c>
      <c r="F1379" s="10">
        <v>60</v>
      </c>
      <c r="G1379" s="33">
        <v>660</v>
      </c>
      <c r="H1379" s="1" t="s">
        <v>94</v>
      </c>
      <c r="I1379" s="1">
        <v>43353</v>
      </c>
      <c r="J1379" t="s">
        <v>25</v>
      </c>
      <c r="K1379">
        <v>2018</v>
      </c>
      <c r="L1379" s="1">
        <v>43354</v>
      </c>
      <c r="M1379" s="31">
        <f t="shared" si="241"/>
        <v>33</v>
      </c>
      <c r="N1379" s="31">
        <f t="shared" si="242"/>
        <v>627</v>
      </c>
      <c r="O1379">
        <v>3</v>
      </c>
      <c r="P1379" t="s">
        <v>55</v>
      </c>
      <c r="Q1379" t="s">
        <v>84</v>
      </c>
      <c r="R1379" t="s">
        <v>86</v>
      </c>
      <c r="S1379" s="31">
        <f t="shared" si="243"/>
        <v>33</v>
      </c>
    </row>
    <row r="1380" spans="3:19" x14ac:dyDescent="0.25">
      <c r="C1380" s="17" t="s">
        <v>9</v>
      </c>
      <c r="D1380" s="18" t="s">
        <v>70</v>
      </c>
      <c r="E1380" s="18">
        <v>35</v>
      </c>
      <c r="F1380" s="10">
        <v>39</v>
      </c>
      <c r="G1380" s="33">
        <v>1365</v>
      </c>
      <c r="H1380" s="1" t="s">
        <v>94</v>
      </c>
      <c r="I1380" s="1">
        <v>43353</v>
      </c>
      <c r="J1380" t="s">
        <v>25</v>
      </c>
      <c r="K1380">
        <v>2018</v>
      </c>
      <c r="L1380" s="1">
        <v>43354</v>
      </c>
      <c r="M1380" s="31">
        <f t="shared" si="241"/>
        <v>68.25</v>
      </c>
      <c r="N1380" s="31">
        <f t="shared" si="242"/>
        <v>1296.75</v>
      </c>
      <c r="O1380">
        <v>3</v>
      </c>
      <c r="P1380" t="s">
        <v>55</v>
      </c>
      <c r="Q1380" t="s">
        <v>84</v>
      </c>
      <c r="R1380" t="s">
        <v>86</v>
      </c>
      <c r="S1380" s="31">
        <f t="shared" si="243"/>
        <v>204.75</v>
      </c>
    </row>
    <row r="1381" spans="3:19" x14ac:dyDescent="0.25">
      <c r="C1381" s="17" t="s">
        <v>10</v>
      </c>
      <c r="D1381" t="s">
        <v>71</v>
      </c>
      <c r="E1381" s="18">
        <v>26</v>
      </c>
      <c r="F1381" s="10">
        <v>20</v>
      </c>
      <c r="G1381" s="33">
        <f>F1381*E1381</f>
        <v>520</v>
      </c>
      <c r="H1381" s="1" t="s">
        <v>97</v>
      </c>
      <c r="I1381" s="1">
        <v>43353</v>
      </c>
      <c r="J1381" t="s">
        <v>25</v>
      </c>
      <c r="K1381">
        <v>2018</v>
      </c>
      <c r="L1381" s="1">
        <v>43383</v>
      </c>
      <c r="M1381" s="31">
        <f t="shared" si="241"/>
        <v>0</v>
      </c>
      <c r="N1381" s="31">
        <f t="shared" si="242"/>
        <v>520</v>
      </c>
      <c r="O1381">
        <v>2</v>
      </c>
      <c r="P1381" t="s">
        <v>54</v>
      </c>
      <c r="Q1381" t="s">
        <v>82</v>
      </c>
      <c r="R1381" t="s">
        <v>86</v>
      </c>
      <c r="S1381" s="31">
        <f t="shared" si="243"/>
        <v>26</v>
      </c>
    </row>
    <row r="1382" spans="3:19" x14ac:dyDescent="0.25">
      <c r="C1382" s="17" t="s">
        <v>5</v>
      </c>
      <c r="D1382" s="18" t="s">
        <v>70</v>
      </c>
      <c r="E1382" s="18">
        <v>48</v>
      </c>
      <c r="F1382" s="10">
        <v>68</v>
      </c>
      <c r="G1382" s="33">
        <v>3264</v>
      </c>
      <c r="H1382" s="1" t="s">
        <v>94</v>
      </c>
      <c r="I1382" s="1">
        <v>43354</v>
      </c>
      <c r="J1382" t="s">
        <v>25</v>
      </c>
      <c r="K1382">
        <v>2018</v>
      </c>
      <c r="L1382" s="1">
        <v>43355</v>
      </c>
      <c r="M1382" s="31">
        <f t="shared" si="241"/>
        <v>163.20000000000002</v>
      </c>
      <c r="N1382" s="31">
        <f t="shared" si="242"/>
        <v>3100.8</v>
      </c>
      <c r="O1382">
        <v>6</v>
      </c>
      <c r="P1382" t="s">
        <v>56</v>
      </c>
      <c r="Q1382" t="s">
        <v>85</v>
      </c>
      <c r="R1382" t="s">
        <v>86</v>
      </c>
      <c r="S1382" s="31">
        <f t="shared" si="243"/>
        <v>489.59999999999997</v>
      </c>
    </row>
    <row r="1383" spans="3:19" x14ac:dyDescent="0.25">
      <c r="C1383" s="17" t="s">
        <v>8</v>
      </c>
      <c r="D1383" t="s">
        <v>70</v>
      </c>
      <c r="E1383" s="18">
        <v>44</v>
      </c>
      <c r="F1383" s="10">
        <v>50</v>
      </c>
      <c r="G1383" s="33">
        <v>2200</v>
      </c>
      <c r="H1383" s="1" t="s">
        <v>94</v>
      </c>
      <c r="I1383" s="1">
        <v>43354</v>
      </c>
      <c r="J1383" t="s">
        <v>25</v>
      </c>
      <c r="K1383">
        <v>2018</v>
      </c>
      <c r="L1383" s="1">
        <v>43355</v>
      </c>
      <c r="M1383" s="31">
        <f t="shared" si="241"/>
        <v>110</v>
      </c>
      <c r="N1383" s="31">
        <f t="shared" si="242"/>
        <v>2090</v>
      </c>
      <c r="O1383">
        <v>2</v>
      </c>
      <c r="P1383" t="s">
        <v>54</v>
      </c>
      <c r="Q1383" t="s">
        <v>83</v>
      </c>
      <c r="R1383" t="s">
        <v>86</v>
      </c>
      <c r="S1383" s="31">
        <f t="shared" si="243"/>
        <v>330</v>
      </c>
    </row>
    <row r="1384" spans="3:19" x14ac:dyDescent="0.25">
      <c r="C1384" s="17" t="s">
        <v>6</v>
      </c>
      <c r="D1384" s="18" t="s">
        <v>71</v>
      </c>
      <c r="E1384" s="18">
        <v>26</v>
      </c>
      <c r="F1384" s="10">
        <v>68</v>
      </c>
      <c r="G1384" s="33">
        <f t="shared" ref="G1384:G1385" si="247">F1384*E1384</f>
        <v>1768</v>
      </c>
      <c r="H1384" s="1" t="s">
        <v>97</v>
      </c>
      <c r="I1384" s="1">
        <v>43354</v>
      </c>
      <c r="J1384" t="s">
        <v>25</v>
      </c>
      <c r="K1384">
        <v>2018</v>
      </c>
      <c r="L1384" s="1">
        <v>43384</v>
      </c>
      <c r="M1384" s="31">
        <f t="shared" si="241"/>
        <v>0</v>
      </c>
      <c r="N1384" s="31">
        <f t="shared" si="242"/>
        <v>1768</v>
      </c>
      <c r="O1384">
        <v>5</v>
      </c>
      <c r="P1384" t="s">
        <v>57</v>
      </c>
      <c r="Q1384" t="s">
        <v>84</v>
      </c>
      <c r="R1384" t="s">
        <v>86</v>
      </c>
      <c r="S1384" s="31">
        <f t="shared" si="243"/>
        <v>265.2</v>
      </c>
    </row>
    <row r="1385" spans="3:19" x14ac:dyDescent="0.25">
      <c r="C1385" s="17" t="s">
        <v>6</v>
      </c>
      <c r="D1385" s="18" t="s">
        <v>71</v>
      </c>
      <c r="E1385" s="18">
        <v>26</v>
      </c>
      <c r="F1385" s="10">
        <v>21</v>
      </c>
      <c r="G1385" s="33">
        <f t="shared" si="247"/>
        <v>546</v>
      </c>
      <c r="H1385" s="1" t="s">
        <v>97</v>
      </c>
      <c r="I1385" s="1">
        <v>43354</v>
      </c>
      <c r="J1385" t="s">
        <v>25</v>
      </c>
      <c r="K1385">
        <v>2018</v>
      </c>
      <c r="L1385" s="1">
        <v>43384</v>
      </c>
      <c r="M1385" s="31">
        <f t="shared" si="241"/>
        <v>0</v>
      </c>
      <c r="N1385" s="31">
        <f t="shared" si="242"/>
        <v>546</v>
      </c>
      <c r="O1385">
        <v>5</v>
      </c>
      <c r="P1385" t="s">
        <v>57</v>
      </c>
      <c r="Q1385" t="s">
        <v>84</v>
      </c>
      <c r="R1385" t="s">
        <v>86</v>
      </c>
      <c r="S1385" s="31">
        <f t="shared" si="243"/>
        <v>27.3</v>
      </c>
    </row>
    <row r="1386" spans="3:19" x14ac:dyDescent="0.25">
      <c r="C1386" s="17" t="s">
        <v>7</v>
      </c>
      <c r="D1386" s="18" t="s">
        <v>70</v>
      </c>
      <c r="E1386" s="18">
        <v>11</v>
      </c>
      <c r="F1386" s="10">
        <v>96</v>
      </c>
      <c r="G1386" s="33">
        <v>1056</v>
      </c>
      <c r="H1386" s="1" t="s">
        <v>96</v>
      </c>
      <c r="I1386" s="1">
        <v>43355</v>
      </c>
      <c r="J1386" t="s">
        <v>25</v>
      </c>
      <c r="K1386">
        <v>2018</v>
      </c>
      <c r="L1386" s="1">
        <v>43385</v>
      </c>
      <c r="M1386" s="31">
        <f t="shared" si="241"/>
        <v>0</v>
      </c>
      <c r="N1386" s="31">
        <f t="shared" si="242"/>
        <v>1056</v>
      </c>
      <c r="O1386">
        <v>6</v>
      </c>
      <c r="P1386" t="s">
        <v>56</v>
      </c>
      <c r="Q1386" t="s">
        <v>81</v>
      </c>
      <c r="R1386" t="s">
        <v>86</v>
      </c>
      <c r="S1386" s="31">
        <f t="shared" si="243"/>
        <v>158.4</v>
      </c>
    </row>
    <row r="1387" spans="3:19" x14ac:dyDescent="0.25">
      <c r="C1387" s="17" t="s">
        <v>7</v>
      </c>
      <c r="D1387" t="s">
        <v>70</v>
      </c>
      <c r="E1387" s="18">
        <v>11</v>
      </c>
      <c r="F1387" s="10">
        <v>89</v>
      </c>
      <c r="G1387" s="33">
        <v>979</v>
      </c>
      <c r="H1387" s="1" t="s">
        <v>97</v>
      </c>
      <c r="I1387" s="1">
        <v>43356</v>
      </c>
      <c r="J1387" t="s">
        <v>25</v>
      </c>
      <c r="K1387">
        <v>2018</v>
      </c>
      <c r="L1387" s="1">
        <v>43386</v>
      </c>
      <c r="M1387" s="31">
        <f t="shared" si="241"/>
        <v>0</v>
      </c>
      <c r="N1387" s="31">
        <f t="shared" si="242"/>
        <v>979</v>
      </c>
      <c r="O1387">
        <v>2</v>
      </c>
      <c r="P1387" t="s">
        <v>54</v>
      </c>
      <c r="Q1387" t="s">
        <v>85</v>
      </c>
      <c r="R1387" t="s">
        <v>86</v>
      </c>
      <c r="S1387" s="31">
        <f t="shared" si="243"/>
        <v>48.95</v>
      </c>
    </row>
    <row r="1388" spans="3:19" x14ac:dyDescent="0.25">
      <c r="C1388" s="17" t="s">
        <v>4</v>
      </c>
      <c r="D1388" s="18" t="s">
        <v>71</v>
      </c>
      <c r="E1388" s="18">
        <v>38</v>
      </c>
      <c r="F1388" s="10">
        <v>68</v>
      </c>
      <c r="G1388" s="33">
        <f>F1388*E1388</f>
        <v>2584</v>
      </c>
      <c r="H1388" s="1" t="s">
        <v>97</v>
      </c>
      <c r="I1388" s="1">
        <v>43356</v>
      </c>
      <c r="J1388" t="s">
        <v>25</v>
      </c>
      <c r="K1388">
        <v>2018</v>
      </c>
      <c r="L1388" s="1">
        <v>43386</v>
      </c>
      <c r="M1388" s="31">
        <f t="shared" si="241"/>
        <v>0</v>
      </c>
      <c r="N1388" s="31">
        <f t="shared" si="242"/>
        <v>2584</v>
      </c>
      <c r="O1388">
        <v>4</v>
      </c>
      <c r="P1388" t="s">
        <v>53</v>
      </c>
      <c r="Q1388" t="s">
        <v>81</v>
      </c>
      <c r="R1388" t="s">
        <v>86</v>
      </c>
      <c r="S1388" s="31">
        <f t="shared" si="243"/>
        <v>387.59999999999997</v>
      </c>
    </row>
    <row r="1389" spans="3:19" x14ac:dyDescent="0.25">
      <c r="C1389" s="17" t="s">
        <v>8</v>
      </c>
      <c r="D1389" s="18" t="s">
        <v>70</v>
      </c>
      <c r="E1389" s="18">
        <v>44</v>
      </c>
      <c r="F1389" s="10">
        <v>28</v>
      </c>
      <c r="G1389" s="33">
        <v>1232</v>
      </c>
      <c r="H1389" s="1" t="s">
        <v>94</v>
      </c>
      <c r="I1389" s="1">
        <v>43356</v>
      </c>
      <c r="J1389" t="s">
        <v>25</v>
      </c>
      <c r="K1389">
        <v>2018</v>
      </c>
      <c r="L1389" s="1">
        <v>43357</v>
      </c>
      <c r="M1389" s="31">
        <f t="shared" si="241"/>
        <v>61.6</v>
      </c>
      <c r="N1389" s="31">
        <f t="shared" si="242"/>
        <v>1170.4000000000001</v>
      </c>
      <c r="O1389">
        <v>3</v>
      </c>
      <c r="P1389" t="s">
        <v>55</v>
      </c>
      <c r="Q1389" t="s">
        <v>83</v>
      </c>
      <c r="R1389" t="s">
        <v>86</v>
      </c>
      <c r="S1389" s="31">
        <f t="shared" si="243"/>
        <v>184.79999999999998</v>
      </c>
    </row>
    <row r="1390" spans="3:19" x14ac:dyDescent="0.25">
      <c r="C1390" s="17" t="s">
        <v>5</v>
      </c>
      <c r="D1390" s="18" t="s">
        <v>70</v>
      </c>
      <c r="E1390" s="18">
        <v>48</v>
      </c>
      <c r="F1390" s="10">
        <v>59</v>
      </c>
      <c r="G1390" s="33">
        <v>2832</v>
      </c>
      <c r="H1390" s="1" t="s">
        <v>97</v>
      </c>
      <c r="I1390" s="1">
        <v>43357</v>
      </c>
      <c r="J1390" t="s">
        <v>25</v>
      </c>
      <c r="K1390">
        <v>2018</v>
      </c>
      <c r="L1390" s="1">
        <v>43387</v>
      </c>
      <c r="M1390" s="31">
        <f t="shared" si="241"/>
        <v>0</v>
      </c>
      <c r="N1390" s="31">
        <f t="shared" si="242"/>
        <v>2832</v>
      </c>
      <c r="O1390">
        <v>3</v>
      </c>
      <c r="P1390" t="s">
        <v>55</v>
      </c>
      <c r="Q1390" t="s">
        <v>82</v>
      </c>
      <c r="R1390" t="s">
        <v>86</v>
      </c>
      <c r="S1390" s="31">
        <f t="shared" si="243"/>
        <v>424.8</v>
      </c>
    </row>
    <row r="1391" spans="3:19" x14ac:dyDescent="0.25">
      <c r="C1391" s="17" t="s">
        <v>4</v>
      </c>
      <c r="D1391" s="18" t="s">
        <v>71</v>
      </c>
      <c r="E1391" s="18">
        <v>38</v>
      </c>
      <c r="F1391" s="10">
        <v>56</v>
      </c>
      <c r="G1391" s="33">
        <f>F1391*E1391</f>
        <v>2128</v>
      </c>
      <c r="H1391" s="1" t="s">
        <v>96</v>
      </c>
      <c r="I1391" s="1">
        <v>43357</v>
      </c>
      <c r="J1391" t="s">
        <v>25</v>
      </c>
      <c r="K1391">
        <v>2018</v>
      </c>
      <c r="L1391" s="1">
        <v>43387</v>
      </c>
      <c r="M1391" s="31">
        <f t="shared" si="241"/>
        <v>0</v>
      </c>
      <c r="N1391" s="31">
        <f t="shared" si="242"/>
        <v>2128</v>
      </c>
      <c r="O1391">
        <v>4</v>
      </c>
      <c r="P1391" t="s">
        <v>53</v>
      </c>
      <c r="Q1391" t="s">
        <v>84</v>
      </c>
      <c r="R1391" t="s">
        <v>86</v>
      </c>
      <c r="S1391" s="31">
        <f t="shared" si="243"/>
        <v>319.2</v>
      </c>
    </row>
    <row r="1392" spans="3:19" x14ac:dyDescent="0.25">
      <c r="C1392" s="17" t="s">
        <v>11</v>
      </c>
      <c r="D1392" s="18" t="s">
        <v>70</v>
      </c>
      <c r="E1392" s="18">
        <v>21</v>
      </c>
      <c r="F1392" s="10">
        <v>37</v>
      </c>
      <c r="G1392" s="33">
        <v>777</v>
      </c>
      <c r="H1392" s="1" t="s">
        <v>94</v>
      </c>
      <c r="I1392" s="1">
        <v>43357</v>
      </c>
      <c r="J1392" t="s">
        <v>25</v>
      </c>
      <c r="K1392">
        <v>2018</v>
      </c>
      <c r="L1392" s="1">
        <v>43358</v>
      </c>
      <c r="M1392" s="31">
        <f t="shared" si="241"/>
        <v>38.85</v>
      </c>
      <c r="N1392" s="31">
        <f t="shared" si="242"/>
        <v>738.15</v>
      </c>
      <c r="O1392">
        <v>6</v>
      </c>
      <c r="P1392" t="s">
        <v>56</v>
      </c>
      <c r="Q1392" t="s">
        <v>81</v>
      </c>
      <c r="R1392" t="s">
        <v>86</v>
      </c>
      <c r="S1392" s="31">
        <f t="shared" si="243"/>
        <v>38.85</v>
      </c>
    </row>
    <row r="1393" spans="3:19" x14ac:dyDescent="0.25">
      <c r="C1393" s="17" t="s">
        <v>4</v>
      </c>
      <c r="D1393" t="s">
        <v>71</v>
      </c>
      <c r="E1393" s="18">
        <v>38</v>
      </c>
      <c r="F1393" s="10">
        <v>10</v>
      </c>
      <c r="G1393" s="33">
        <f t="shared" ref="G1393:G1396" si="248">F1393*E1393</f>
        <v>380</v>
      </c>
      <c r="H1393" s="1" t="s">
        <v>94</v>
      </c>
      <c r="I1393" s="1">
        <v>43358</v>
      </c>
      <c r="J1393" t="s">
        <v>25</v>
      </c>
      <c r="K1393">
        <v>2018</v>
      </c>
      <c r="L1393" s="1">
        <v>43359</v>
      </c>
      <c r="M1393" s="31">
        <f t="shared" si="241"/>
        <v>19</v>
      </c>
      <c r="N1393" s="31">
        <f t="shared" si="242"/>
        <v>361</v>
      </c>
      <c r="O1393">
        <v>2</v>
      </c>
      <c r="P1393" t="s">
        <v>54</v>
      </c>
      <c r="Q1393" t="s">
        <v>81</v>
      </c>
      <c r="R1393" t="s">
        <v>86</v>
      </c>
      <c r="S1393" s="31">
        <f t="shared" si="243"/>
        <v>19</v>
      </c>
    </row>
    <row r="1394" spans="3:19" x14ac:dyDescent="0.25">
      <c r="C1394" s="17" t="s">
        <v>4</v>
      </c>
      <c r="D1394" t="s">
        <v>71</v>
      </c>
      <c r="E1394" s="18">
        <v>38</v>
      </c>
      <c r="F1394" s="10">
        <v>25</v>
      </c>
      <c r="G1394" s="33">
        <f t="shared" si="248"/>
        <v>950</v>
      </c>
      <c r="H1394" s="1" t="s">
        <v>94</v>
      </c>
      <c r="I1394" s="1">
        <v>43358</v>
      </c>
      <c r="J1394" t="s">
        <v>25</v>
      </c>
      <c r="K1394">
        <v>2018</v>
      </c>
      <c r="L1394" s="1">
        <v>43359</v>
      </c>
      <c r="M1394" s="31">
        <f t="shared" si="241"/>
        <v>47.5</v>
      </c>
      <c r="N1394" s="31">
        <f t="shared" si="242"/>
        <v>902.5</v>
      </c>
      <c r="O1394">
        <v>2</v>
      </c>
      <c r="P1394" t="s">
        <v>54</v>
      </c>
      <c r="Q1394" t="s">
        <v>82</v>
      </c>
      <c r="R1394" t="s">
        <v>86</v>
      </c>
      <c r="S1394" s="31">
        <f t="shared" si="243"/>
        <v>47.5</v>
      </c>
    </row>
    <row r="1395" spans="3:19" x14ac:dyDescent="0.25">
      <c r="C1395" s="17" t="s">
        <v>12</v>
      </c>
      <c r="D1395" s="18" t="s">
        <v>71</v>
      </c>
      <c r="E1395" s="18">
        <v>44</v>
      </c>
      <c r="F1395" s="10">
        <v>52</v>
      </c>
      <c r="G1395" s="33">
        <f t="shared" si="248"/>
        <v>2288</v>
      </c>
      <c r="H1395" s="1" t="s">
        <v>97</v>
      </c>
      <c r="I1395" s="1">
        <v>43359</v>
      </c>
      <c r="J1395" t="s">
        <v>25</v>
      </c>
      <c r="K1395">
        <v>2018</v>
      </c>
      <c r="L1395" s="1">
        <v>43389</v>
      </c>
      <c r="M1395" s="31">
        <f t="shared" si="241"/>
        <v>0</v>
      </c>
      <c r="N1395" s="31">
        <f t="shared" si="242"/>
        <v>2288</v>
      </c>
      <c r="O1395">
        <v>6</v>
      </c>
      <c r="P1395" t="s">
        <v>56</v>
      </c>
      <c r="Q1395" t="s">
        <v>84</v>
      </c>
      <c r="R1395" t="s">
        <v>86</v>
      </c>
      <c r="S1395" s="31">
        <f t="shared" si="243"/>
        <v>343.2</v>
      </c>
    </row>
    <row r="1396" spans="3:19" x14ac:dyDescent="0.25">
      <c r="C1396" s="17" t="s">
        <v>4</v>
      </c>
      <c r="D1396" s="18" t="s">
        <v>71</v>
      </c>
      <c r="E1396" s="18">
        <v>38</v>
      </c>
      <c r="F1396" s="10">
        <v>100</v>
      </c>
      <c r="G1396" s="33">
        <f t="shared" si="248"/>
        <v>3800</v>
      </c>
      <c r="H1396" s="1" t="s">
        <v>96</v>
      </c>
      <c r="I1396" s="1">
        <v>43359</v>
      </c>
      <c r="J1396" t="s">
        <v>25</v>
      </c>
      <c r="K1396">
        <v>2018</v>
      </c>
      <c r="L1396" s="1">
        <v>43389</v>
      </c>
      <c r="M1396" s="31">
        <f t="shared" si="241"/>
        <v>0</v>
      </c>
      <c r="N1396" s="31">
        <f t="shared" si="242"/>
        <v>3800</v>
      </c>
      <c r="O1396">
        <v>3</v>
      </c>
      <c r="P1396" t="s">
        <v>55</v>
      </c>
      <c r="Q1396" t="s">
        <v>82</v>
      </c>
      <c r="R1396" t="s">
        <v>86</v>
      </c>
      <c r="S1396" s="31">
        <f t="shared" si="243"/>
        <v>570</v>
      </c>
    </row>
    <row r="1397" spans="3:19" x14ac:dyDescent="0.25">
      <c r="C1397" s="17" t="s">
        <v>9</v>
      </c>
      <c r="D1397" s="18" t="s">
        <v>70</v>
      </c>
      <c r="E1397" s="18">
        <v>35</v>
      </c>
      <c r="F1397" s="10">
        <v>46</v>
      </c>
      <c r="G1397" s="33">
        <v>1610</v>
      </c>
      <c r="H1397" s="1" t="s">
        <v>93</v>
      </c>
      <c r="I1397" s="1">
        <v>43360</v>
      </c>
      <c r="J1397" t="s">
        <v>25</v>
      </c>
      <c r="K1397">
        <v>2018</v>
      </c>
      <c r="L1397" s="1">
        <v>43361</v>
      </c>
      <c r="M1397" s="31">
        <f t="shared" si="241"/>
        <v>112.70000000000002</v>
      </c>
      <c r="N1397" s="31">
        <f t="shared" si="242"/>
        <v>1497.3</v>
      </c>
      <c r="O1397">
        <v>6</v>
      </c>
      <c r="P1397" t="s">
        <v>56</v>
      </c>
      <c r="Q1397" t="s">
        <v>81</v>
      </c>
      <c r="R1397" t="s">
        <v>86</v>
      </c>
      <c r="S1397" s="31">
        <f t="shared" si="243"/>
        <v>241.5</v>
      </c>
    </row>
    <row r="1398" spans="3:19" x14ac:dyDescent="0.25">
      <c r="C1398" s="17" t="s">
        <v>5</v>
      </c>
      <c r="D1398" t="s">
        <v>70</v>
      </c>
      <c r="E1398" s="18">
        <v>48</v>
      </c>
      <c r="F1398" s="10">
        <v>46</v>
      </c>
      <c r="G1398" s="33">
        <v>2208</v>
      </c>
      <c r="H1398" s="1" t="s">
        <v>97</v>
      </c>
      <c r="I1398" s="1">
        <v>43360</v>
      </c>
      <c r="J1398" t="s">
        <v>25</v>
      </c>
      <c r="K1398">
        <v>2018</v>
      </c>
      <c r="L1398" s="1">
        <v>43390</v>
      </c>
      <c r="M1398" s="31">
        <f t="shared" si="241"/>
        <v>0</v>
      </c>
      <c r="N1398" s="31">
        <f t="shared" si="242"/>
        <v>2208</v>
      </c>
      <c r="O1398">
        <v>2</v>
      </c>
      <c r="P1398" t="s">
        <v>54</v>
      </c>
      <c r="Q1398" t="s">
        <v>84</v>
      </c>
      <c r="R1398" t="s">
        <v>86</v>
      </c>
      <c r="S1398" s="31">
        <f t="shared" si="243"/>
        <v>331.2</v>
      </c>
    </row>
    <row r="1399" spans="3:19" x14ac:dyDescent="0.25">
      <c r="C1399" s="17" t="s">
        <v>10</v>
      </c>
      <c r="D1399" s="18" t="s">
        <v>71</v>
      </c>
      <c r="E1399" s="18">
        <v>26</v>
      </c>
      <c r="F1399" s="10">
        <v>56</v>
      </c>
      <c r="G1399" s="33">
        <f t="shared" ref="G1399:G1400" si="249">F1399*E1399</f>
        <v>1456</v>
      </c>
      <c r="H1399" s="1" t="s">
        <v>96</v>
      </c>
      <c r="I1399" s="1">
        <v>43361</v>
      </c>
      <c r="J1399" t="s">
        <v>25</v>
      </c>
      <c r="K1399">
        <v>2018</v>
      </c>
      <c r="L1399" s="1">
        <v>43391</v>
      </c>
      <c r="M1399" s="31">
        <f t="shared" si="241"/>
        <v>0</v>
      </c>
      <c r="N1399" s="31">
        <f t="shared" si="242"/>
        <v>1456</v>
      </c>
      <c r="O1399">
        <v>5</v>
      </c>
      <c r="P1399" t="s">
        <v>57</v>
      </c>
      <c r="Q1399" t="s">
        <v>81</v>
      </c>
      <c r="R1399" t="s">
        <v>86</v>
      </c>
      <c r="S1399" s="31">
        <f t="shared" si="243"/>
        <v>218.4</v>
      </c>
    </row>
    <row r="1400" spans="3:19" x14ac:dyDescent="0.25">
      <c r="C1400" s="17" t="s">
        <v>10</v>
      </c>
      <c r="D1400" t="s">
        <v>71</v>
      </c>
      <c r="E1400" s="18">
        <v>26</v>
      </c>
      <c r="F1400" s="10">
        <v>27</v>
      </c>
      <c r="G1400" s="33">
        <f t="shared" si="249"/>
        <v>702</v>
      </c>
      <c r="H1400" s="1" t="s">
        <v>97</v>
      </c>
      <c r="I1400" s="1">
        <v>43362</v>
      </c>
      <c r="J1400" t="s">
        <v>25</v>
      </c>
      <c r="K1400">
        <v>2018</v>
      </c>
      <c r="L1400" s="1">
        <v>43392</v>
      </c>
      <c r="M1400" s="31">
        <f t="shared" si="241"/>
        <v>0</v>
      </c>
      <c r="N1400" s="31">
        <f t="shared" si="242"/>
        <v>702</v>
      </c>
      <c r="O1400">
        <v>2</v>
      </c>
      <c r="P1400" t="s">
        <v>54</v>
      </c>
      <c r="Q1400" t="s">
        <v>84</v>
      </c>
      <c r="R1400" t="s">
        <v>86</v>
      </c>
      <c r="S1400" s="31">
        <f t="shared" si="243"/>
        <v>35.1</v>
      </c>
    </row>
    <row r="1401" spans="3:19" x14ac:dyDescent="0.25">
      <c r="C1401" s="17" t="s">
        <v>9</v>
      </c>
      <c r="D1401" s="18" t="s">
        <v>70</v>
      </c>
      <c r="E1401" s="18">
        <v>35</v>
      </c>
      <c r="F1401" s="10">
        <v>8</v>
      </c>
      <c r="G1401" s="33">
        <v>280</v>
      </c>
      <c r="H1401" s="1" t="s">
        <v>94</v>
      </c>
      <c r="I1401" s="1">
        <v>43362</v>
      </c>
      <c r="J1401" t="s">
        <v>25</v>
      </c>
      <c r="K1401">
        <v>2018</v>
      </c>
      <c r="L1401" s="1">
        <v>43363</v>
      </c>
      <c r="M1401" s="31">
        <f t="shared" si="241"/>
        <v>14</v>
      </c>
      <c r="N1401" s="31">
        <f t="shared" si="242"/>
        <v>266</v>
      </c>
      <c r="O1401">
        <v>5</v>
      </c>
      <c r="P1401" t="s">
        <v>57</v>
      </c>
      <c r="Q1401" t="s">
        <v>84</v>
      </c>
      <c r="R1401" t="s">
        <v>86</v>
      </c>
      <c r="S1401" s="31">
        <f t="shared" si="243"/>
        <v>14</v>
      </c>
    </row>
    <row r="1402" spans="3:19" x14ac:dyDescent="0.25">
      <c r="C1402" s="17" t="s">
        <v>6</v>
      </c>
      <c r="D1402" s="18" t="s">
        <v>71</v>
      </c>
      <c r="E1402" s="18">
        <v>26</v>
      </c>
      <c r="F1402" s="10">
        <v>13</v>
      </c>
      <c r="G1402" s="33">
        <f>F1402*E1402</f>
        <v>338</v>
      </c>
      <c r="H1402" s="1" t="s">
        <v>97</v>
      </c>
      <c r="I1402" s="1">
        <v>43362</v>
      </c>
      <c r="J1402" t="s">
        <v>25</v>
      </c>
      <c r="K1402">
        <v>2018</v>
      </c>
      <c r="L1402" s="1">
        <v>43392</v>
      </c>
      <c r="M1402" s="31">
        <f t="shared" si="241"/>
        <v>0</v>
      </c>
      <c r="N1402" s="31">
        <f t="shared" si="242"/>
        <v>338</v>
      </c>
      <c r="O1402">
        <v>5</v>
      </c>
      <c r="P1402" t="s">
        <v>57</v>
      </c>
      <c r="Q1402" t="s">
        <v>84</v>
      </c>
      <c r="R1402" t="s">
        <v>86</v>
      </c>
      <c r="S1402" s="31">
        <f t="shared" si="243"/>
        <v>16.900000000000002</v>
      </c>
    </row>
    <row r="1403" spans="3:19" x14ac:dyDescent="0.25">
      <c r="C1403" s="17" t="s">
        <v>5</v>
      </c>
      <c r="D1403" s="18" t="s">
        <v>70</v>
      </c>
      <c r="E1403" s="18">
        <v>48</v>
      </c>
      <c r="F1403" s="10">
        <v>38</v>
      </c>
      <c r="G1403" s="33">
        <v>1824</v>
      </c>
      <c r="H1403" s="1" t="s">
        <v>96</v>
      </c>
      <c r="I1403" s="1">
        <v>43362</v>
      </c>
      <c r="J1403" t="s">
        <v>25</v>
      </c>
      <c r="K1403">
        <v>2018</v>
      </c>
      <c r="L1403" s="1">
        <v>43392</v>
      </c>
      <c r="M1403" s="31">
        <f t="shared" si="241"/>
        <v>0</v>
      </c>
      <c r="N1403" s="31">
        <f t="shared" si="242"/>
        <v>1824</v>
      </c>
      <c r="O1403">
        <v>5</v>
      </c>
      <c r="P1403" t="s">
        <v>57</v>
      </c>
      <c r="Q1403" t="s">
        <v>82</v>
      </c>
      <c r="R1403" t="s">
        <v>86</v>
      </c>
      <c r="S1403" s="31">
        <f t="shared" si="243"/>
        <v>273.59999999999997</v>
      </c>
    </row>
    <row r="1404" spans="3:19" x14ac:dyDescent="0.25">
      <c r="C1404" s="17" t="s">
        <v>11</v>
      </c>
      <c r="D1404" s="18" t="s">
        <v>70</v>
      </c>
      <c r="E1404" s="18">
        <v>21</v>
      </c>
      <c r="F1404" s="10">
        <v>67</v>
      </c>
      <c r="G1404" s="33">
        <v>1407</v>
      </c>
      <c r="H1404" s="1" t="s">
        <v>96</v>
      </c>
      <c r="I1404" s="1">
        <v>43363</v>
      </c>
      <c r="J1404" t="s">
        <v>25</v>
      </c>
      <c r="K1404">
        <v>2018</v>
      </c>
      <c r="L1404" s="1">
        <v>43393</v>
      </c>
      <c r="M1404" s="31">
        <f t="shared" si="241"/>
        <v>0</v>
      </c>
      <c r="N1404" s="31">
        <f t="shared" si="242"/>
        <v>1407</v>
      </c>
      <c r="O1404">
        <v>3</v>
      </c>
      <c r="P1404" t="s">
        <v>55</v>
      </c>
      <c r="Q1404" t="s">
        <v>84</v>
      </c>
      <c r="R1404" t="s">
        <v>86</v>
      </c>
      <c r="S1404" s="31">
        <f t="shared" si="243"/>
        <v>211.04999999999998</v>
      </c>
    </row>
    <row r="1405" spans="3:19" x14ac:dyDescent="0.25">
      <c r="C1405" s="17" t="s">
        <v>8</v>
      </c>
      <c r="D1405" s="18" t="s">
        <v>70</v>
      </c>
      <c r="E1405" s="18">
        <v>44</v>
      </c>
      <c r="F1405" s="10">
        <v>36</v>
      </c>
      <c r="G1405" s="33">
        <v>1584</v>
      </c>
      <c r="H1405" s="1" t="s">
        <v>96</v>
      </c>
      <c r="I1405" s="1">
        <v>43363</v>
      </c>
      <c r="J1405" t="s">
        <v>25</v>
      </c>
      <c r="K1405">
        <v>2018</v>
      </c>
      <c r="L1405" s="1">
        <v>43393</v>
      </c>
      <c r="M1405" s="31">
        <f t="shared" si="241"/>
        <v>0</v>
      </c>
      <c r="N1405" s="31">
        <f t="shared" si="242"/>
        <v>1584</v>
      </c>
      <c r="O1405">
        <v>3</v>
      </c>
      <c r="P1405" t="s">
        <v>55</v>
      </c>
      <c r="Q1405" t="s">
        <v>81</v>
      </c>
      <c r="R1405" t="s">
        <v>86</v>
      </c>
      <c r="S1405" s="31">
        <f t="shared" si="243"/>
        <v>237.6</v>
      </c>
    </row>
    <row r="1406" spans="3:19" x14ac:dyDescent="0.25">
      <c r="C1406" s="17" t="s">
        <v>12</v>
      </c>
      <c r="D1406" s="18" t="s">
        <v>71</v>
      </c>
      <c r="E1406" s="18">
        <v>44</v>
      </c>
      <c r="F1406" s="10">
        <v>8</v>
      </c>
      <c r="G1406" s="33">
        <f>F1406*E1406</f>
        <v>352</v>
      </c>
      <c r="H1406" s="1" t="s">
        <v>97</v>
      </c>
      <c r="I1406" s="1">
        <v>43363</v>
      </c>
      <c r="J1406" t="s">
        <v>25</v>
      </c>
      <c r="K1406">
        <v>2018</v>
      </c>
      <c r="L1406" s="1">
        <v>43393</v>
      </c>
      <c r="M1406" s="31">
        <f t="shared" si="241"/>
        <v>0</v>
      </c>
      <c r="N1406" s="31">
        <f t="shared" si="242"/>
        <v>352</v>
      </c>
      <c r="O1406">
        <v>3</v>
      </c>
      <c r="P1406" t="s">
        <v>55</v>
      </c>
      <c r="Q1406" t="s">
        <v>82</v>
      </c>
      <c r="R1406" t="s">
        <v>86</v>
      </c>
      <c r="S1406" s="31">
        <f t="shared" si="243"/>
        <v>17.600000000000001</v>
      </c>
    </row>
    <row r="1407" spans="3:19" x14ac:dyDescent="0.25">
      <c r="C1407" s="17" t="s">
        <v>9</v>
      </c>
      <c r="D1407" s="18" t="s">
        <v>70</v>
      </c>
      <c r="E1407" s="18">
        <v>35</v>
      </c>
      <c r="F1407" s="10">
        <v>26</v>
      </c>
      <c r="G1407" s="33">
        <v>910</v>
      </c>
      <c r="H1407" s="1" t="s">
        <v>96</v>
      </c>
      <c r="I1407" s="1">
        <v>43364</v>
      </c>
      <c r="J1407" t="s">
        <v>25</v>
      </c>
      <c r="K1407">
        <v>2018</v>
      </c>
      <c r="L1407" s="1">
        <v>43394</v>
      </c>
      <c r="M1407" s="31">
        <f t="shared" si="241"/>
        <v>0</v>
      </c>
      <c r="N1407" s="31">
        <f t="shared" si="242"/>
        <v>910</v>
      </c>
      <c r="O1407">
        <v>4</v>
      </c>
      <c r="P1407" t="s">
        <v>53</v>
      </c>
      <c r="Q1407" t="s">
        <v>83</v>
      </c>
      <c r="R1407" t="s">
        <v>86</v>
      </c>
      <c r="S1407" s="31">
        <f t="shared" si="243"/>
        <v>45.5</v>
      </c>
    </row>
    <row r="1408" spans="3:19" x14ac:dyDescent="0.25">
      <c r="C1408" s="17" t="s">
        <v>6</v>
      </c>
      <c r="D1408" s="18" t="s">
        <v>71</v>
      </c>
      <c r="E1408" s="18">
        <v>26</v>
      </c>
      <c r="F1408" s="10">
        <v>64</v>
      </c>
      <c r="G1408" s="33">
        <f t="shared" ref="G1408:G1409" si="250">F1408*E1408</f>
        <v>1664</v>
      </c>
      <c r="H1408" s="1" t="s">
        <v>97</v>
      </c>
      <c r="I1408" s="1">
        <v>43364</v>
      </c>
      <c r="J1408" t="s">
        <v>25</v>
      </c>
      <c r="K1408">
        <v>2018</v>
      </c>
      <c r="L1408" s="1">
        <v>43394</v>
      </c>
      <c r="M1408" s="31">
        <f t="shared" si="241"/>
        <v>0</v>
      </c>
      <c r="N1408" s="31">
        <f t="shared" si="242"/>
        <v>1664</v>
      </c>
      <c r="O1408">
        <v>6</v>
      </c>
      <c r="P1408" t="s">
        <v>56</v>
      </c>
      <c r="Q1408" t="s">
        <v>83</v>
      </c>
      <c r="R1408" t="s">
        <v>86</v>
      </c>
      <c r="S1408" s="31">
        <f t="shared" si="243"/>
        <v>249.6</v>
      </c>
    </row>
    <row r="1409" spans="3:19" x14ac:dyDescent="0.25">
      <c r="C1409" s="17" t="s">
        <v>6</v>
      </c>
      <c r="D1409" s="18" t="s">
        <v>71</v>
      </c>
      <c r="E1409" s="18">
        <v>26</v>
      </c>
      <c r="F1409" s="10">
        <v>25</v>
      </c>
      <c r="G1409" s="33">
        <f t="shared" si="250"/>
        <v>650</v>
      </c>
      <c r="H1409" s="1" t="s">
        <v>97</v>
      </c>
      <c r="I1409" s="1">
        <v>43365</v>
      </c>
      <c r="J1409" t="s">
        <v>25</v>
      </c>
      <c r="K1409">
        <v>2018</v>
      </c>
      <c r="L1409" s="1">
        <v>43395</v>
      </c>
      <c r="M1409" s="31">
        <f t="shared" si="241"/>
        <v>0</v>
      </c>
      <c r="N1409" s="31">
        <f t="shared" si="242"/>
        <v>650</v>
      </c>
      <c r="O1409">
        <v>6</v>
      </c>
      <c r="P1409" t="s">
        <v>56</v>
      </c>
      <c r="Q1409" t="s">
        <v>81</v>
      </c>
      <c r="R1409" t="s">
        <v>86</v>
      </c>
      <c r="S1409" s="31">
        <f t="shared" si="243"/>
        <v>32.5</v>
      </c>
    </row>
    <row r="1410" spans="3:19" x14ac:dyDescent="0.25">
      <c r="C1410" s="17" t="s">
        <v>8</v>
      </c>
      <c r="D1410" s="18" t="s">
        <v>70</v>
      </c>
      <c r="E1410" s="18">
        <v>44</v>
      </c>
      <c r="F1410" s="10">
        <v>14</v>
      </c>
      <c r="G1410" s="33">
        <v>616</v>
      </c>
      <c r="H1410" s="1" t="s">
        <v>94</v>
      </c>
      <c r="I1410" s="1">
        <v>43365</v>
      </c>
      <c r="J1410" t="s">
        <v>25</v>
      </c>
      <c r="K1410">
        <v>2018</v>
      </c>
      <c r="L1410" s="1">
        <v>43366</v>
      </c>
      <c r="M1410" s="31">
        <f t="shared" si="241"/>
        <v>30.8</v>
      </c>
      <c r="N1410" s="31">
        <f t="shared" si="242"/>
        <v>585.20000000000005</v>
      </c>
      <c r="O1410">
        <v>4</v>
      </c>
      <c r="P1410" t="s">
        <v>53</v>
      </c>
      <c r="Q1410" t="s">
        <v>85</v>
      </c>
      <c r="R1410" t="s">
        <v>86</v>
      </c>
      <c r="S1410" s="31">
        <f t="shared" si="243"/>
        <v>30.8</v>
      </c>
    </row>
    <row r="1411" spans="3:19" x14ac:dyDescent="0.25">
      <c r="C1411" s="17" t="s">
        <v>11</v>
      </c>
      <c r="D1411" s="18" t="s">
        <v>70</v>
      </c>
      <c r="E1411" s="18">
        <v>21</v>
      </c>
      <c r="F1411" s="10">
        <v>35</v>
      </c>
      <c r="G1411" s="33">
        <v>735</v>
      </c>
      <c r="H1411" s="1" t="s">
        <v>97</v>
      </c>
      <c r="I1411" s="1">
        <v>43366</v>
      </c>
      <c r="J1411" t="s">
        <v>25</v>
      </c>
      <c r="K1411">
        <v>2018</v>
      </c>
      <c r="L1411" s="1">
        <v>43396</v>
      </c>
      <c r="M1411" s="31">
        <f t="shared" si="241"/>
        <v>0</v>
      </c>
      <c r="N1411" s="31">
        <f t="shared" si="242"/>
        <v>735</v>
      </c>
      <c r="O1411">
        <v>4</v>
      </c>
      <c r="P1411" t="s">
        <v>53</v>
      </c>
      <c r="Q1411" t="s">
        <v>83</v>
      </c>
      <c r="R1411" t="s">
        <v>86</v>
      </c>
      <c r="S1411" s="31">
        <f t="shared" si="243"/>
        <v>36.75</v>
      </c>
    </row>
    <row r="1412" spans="3:19" x14ac:dyDescent="0.25">
      <c r="C1412" s="17" t="s">
        <v>9</v>
      </c>
      <c r="D1412" s="18" t="s">
        <v>70</v>
      </c>
      <c r="E1412" s="18">
        <v>35</v>
      </c>
      <c r="F1412" s="10">
        <v>29</v>
      </c>
      <c r="G1412" s="33">
        <v>1015</v>
      </c>
      <c r="H1412" s="1" t="s">
        <v>94</v>
      </c>
      <c r="I1412" s="1">
        <v>43366</v>
      </c>
      <c r="J1412" t="s">
        <v>25</v>
      </c>
      <c r="K1412">
        <v>2018</v>
      </c>
      <c r="L1412" s="1">
        <v>43367</v>
      </c>
      <c r="M1412" s="31">
        <f t="shared" ref="M1412:M1475" si="251">ABS(IF(H1412="Cartão à vista",G1412*(-5%),IF(H1412="À vista boleto",G1412*(-7%),0)))</f>
        <v>50.75</v>
      </c>
      <c r="N1412" s="31">
        <f t="shared" ref="N1412:N1475" si="252">G1412-M1412</f>
        <v>964.25</v>
      </c>
      <c r="O1412">
        <v>6</v>
      </c>
      <c r="P1412" t="s">
        <v>56</v>
      </c>
      <c r="Q1412" t="s">
        <v>83</v>
      </c>
      <c r="R1412" t="s">
        <v>86</v>
      </c>
      <c r="S1412" s="31">
        <f t="shared" ref="S1412:S1475" si="253">IF(AND(R1412="Manual",G1412&gt;=1000),G1412*15%,IF(AND(R1412="Manual",G1412&lt;1000),G1412*5%,0))</f>
        <v>152.25</v>
      </c>
    </row>
    <row r="1413" spans="3:19" x14ac:dyDescent="0.25">
      <c r="C1413" s="17" t="s">
        <v>7</v>
      </c>
      <c r="D1413" s="18" t="s">
        <v>70</v>
      </c>
      <c r="E1413" s="18">
        <v>11</v>
      </c>
      <c r="F1413" s="10">
        <v>29</v>
      </c>
      <c r="G1413" s="33">
        <v>319</v>
      </c>
      <c r="H1413" s="1" t="s">
        <v>96</v>
      </c>
      <c r="I1413" s="1">
        <v>43366</v>
      </c>
      <c r="J1413" t="s">
        <v>25</v>
      </c>
      <c r="K1413">
        <v>2018</v>
      </c>
      <c r="L1413" s="1">
        <v>43396</v>
      </c>
      <c r="M1413" s="31">
        <f t="shared" si="251"/>
        <v>0</v>
      </c>
      <c r="N1413" s="31">
        <f t="shared" si="252"/>
        <v>319</v>
      </c>
      <c r="O1413">
        <v>4</v>
      </c>
      <c r="P1413" t="s">
        <v>53</v>
      </c>
      <c r="Q1413" t="s">
        <v>84</v>
      </c>
      <c r="R1413" t="s">
        <v>86</v>
      </c>
      <c r="S1413" s="31">
        <f t="shared" si="253"/>
        <v>15.950000000000001</v>
      </c>
    </row>
    <row r="1414" spans="3:19" x14ac:dyDescent="0.25">
      <c r="C1414" s="17" t="s">
        <v>4</v>
      </c>
      <c r="D1414" t="s">
        <v>71</v>
      </c>
      <c r="E1414" s="18">
        <v>38</v>
      </c>
      <c r="F1414" s="10">
        <v>78</v>
      </c>
      <c r="G1414" s="33">
        <f t="shared" ref="G1414:G1417" si="254">F1414*E1414</f>
        <v>2964</v>
      </c>
      <c r="H1414" s="1" t="s">
        <v>97</v>
      </c>
      <c r="I1414" s="1">
        <v>43366</v>
      </c>
      <c r="J1414" t="s">
        <v>25</v>
      </c>
      <c r="K1414">
        <v>2018</v>
      </c>
      <c r="L1414" s="1">
        <v>43396</v>
      </c>
      <c r="M1414" s="31">
        <f t="shared" si="251"/>
        <v>0</v>
      </c>
      <c r="N1414" s="31">
        <f t="shared" si="252"/>
        <v>2964</v>
      </c>
      <c r="O1414">
        <v>2</v>
      </c>
      <c r="P1414" t="s">
        <v>54</v>
      </c>
      <c r="Q1414" t="s">
        <v>82</v>
      </c>
      <c r="R1414" t="s">
        <v>86</v>
      </c>
      <c r="S1414" s="31">
        <f t="shared" si="253"/>
        <v>444.59999999999997</v>
      </c>
    </row>
    <row r="1415" spans="3:19" x14ac:dyDescent="0.25">
      <c r="C1415" s="17" t="s">
        <v>12</v>
      </c>
      <c r="D1415" s="18" t="s">
        <v>71</v>
      </c>
      <c r="E1415" s="18">
        <v>44</v>
      </c>
      <c r="F1415" s="10">
        <v>45</v>
      </c>
      <c r="G1415" s="33">
        <f t="shared" si="254"/>
        <v>1980</v>
      </c>
      <c r="H1415" s="1" t="s">
        <v>96</v>
      </c>
      <c r="I1415" s="1">
        <v>43367</v>
      </c>
      <c r="J1415" t="s">
        <v>25</v>
      </c>
      <c r="K1415">
        <v>2018</v>
      </c>
      <c r="L1415" s="1">
        <v>43397</v>
      </c>
      <c r="M1415" s="31">
        <f t="shared" si="251"/>
        <v>0</v>
      </c>
      <c r="N1415" s="31">
        <f t="shared" si="252"/>
        <v>1980</v>
      </c>
      <c r="O1415">
        <v>4</v>
      </c>
      <c r="P1415" t="s">
        <v>53</v>
      </c>
      <c r="Q1415" t="s">
        <v>84</v>
      </c>
      <c r="R1415" t="s">
        <v>86</v>
      </c>
      <c r="S1415" s="31">
        <f t="shared" si="253"/>
        <v>297</v>
      </c>
    </row>
    <row r="1416" spans="3:19" x14ac:dyDescent="0.25">
      <c r="C1416" s="17" t="s">
        <v>10</v>
      </c>
      <c r="D1416" t="s">
        <v>71</v>
      </c>
      <c r="E1416" s="18">
        <v>26</v>
      </c>
      <c r="F1416" s="10">
        <v>62</v>
      </c>
      <c r="G1416" s="33">
        <f t="shared" si="254"/>
        <v>1612</v>
      </c>
      <c r="H1416" s="1" t="s">
        <v>94</v>
      </c>
      <c r="I1416" s="1">
        <v>43367</v>
      </c>
      <c r="J1416" t="s">
        <v>25</v>
      </c>
      <c r="K1416">
        <v>2018</v>
      </c>
      <c r="L1416" s="1">
        <v>43368</v>
      </c>
      <c r="M1416" s="31">
        <f t="shared" si="251"/>
        <v>80.600000000000009</v>
      </c>
      <c r="N1416" s="31">
        <f t="shared" si="252"/>
        <v>1531.4</v>
      </c>
      <c r="O1416">
        <v>2</v>
      </c>
      <c r="P1416" t="s">
        <v>54</v>
      </c>
      <c r="Q1416" t="s">
        <v>81</v>
      </c>
      <c r="R1416" t="s">
        <v>86</v>
      </c>
      <c r="S1416" s="31">
        <f t="shared" si="253"/>
        <v>241.79999999999998</v>
      </c>
    </row>
    <row r="1417" spans="3:19" x14ac:dyDescent="0.25">
      <c r="C1417" s="17" t="s">
        <v>10</v>
      </c>
      <c r="D1417" t="s">
        <v>71</v>
      </c>
      <c r="E1417" s="18">
        <v>26</v>
      </c>
      <c r="F1417" s="10">
        <v>14</v>
      </c>
      <c r="G1417" s="33">
        <f t="shared" si="254"/>
        <v>364</v>
      </c>
      <c r="H1417" s="1" t="s">
        <v>97</v>
      </c>
      <c r="I1417" s="1">
        <v>43368</v>
      </c>
      <c r="J1417" t="s">
        <v>25</v>
      </c>
      <c r="K1417">
        <v>2018</v>
      </c>
      <c r="L1417" s="1">
        <v>43398</v>
      </c>
      <c r="M1417" s="31">
        <f t="shared" si="251"/>
        <v>0</v>
      </c>
      <c r="N1417" s="31">
        <f t="shared" si="252"/>
        <v>364</v>
      </c>
      <c r="O1417">
        <v>2</v>
      </c>
      <c r="P1417" t="s">
        <v>54</v>
      </c>
      <c r="Q1417" t="s">
        <v>85</v>
      </c>
      <c r="R1417" t="s">
        <v>86</v>
      </c>
      <c r="S1417" s="31">
        <f t="shared" si="253"/>
        <v>18.2</v>
      </c>
    </row>
    <row r="1418" spans="3:19" x14ac:dyDescent="0.25">
      <c r="C1418" s="17" t="s">
        <v>11</v>
      </c>
      <c r="D1418" s="18" t="s">
        <v>70</v>
      </c>
      <c r="E1418" s="18">
        <v>21</v>
      </c>
      <c r="F1418" s="10">
        <v>78</v>
      </c>
      <c r="G1418" s="33">
        <v>1638</v>
      </c>
      <c r="H1418" s="1" t="s">
        <v>96</v>
      </c>
      <c r="I1418" s="1">
        <v>43368</v>
      </c>
      <c r="J1418" t="s">
        <v>25</v>
      </c>
      <c r="K1418">
        <v>2018</v>
      </c>
      <c r="L1418" s="1">
        <v>43398</v>
      </c>
      <c r="M1418" s="31">
        <f t="shared" si="251"/>
        <v>0</v>
      </c>
      <c r="N1418" s="31">
        <f t="shared" si="252"/>
        <v>1638</v>
      </c>
      <c r="O1418">
        <v>3</v>
      </c>
      <c r="P1418" t="s">
        <v>55</v>
      </c>
      <c r="Q1418" t="s">
        <v>81</v>
      </c>
      <c r="R1418" t="s">
        <v>86</v>
      </c>
      <c r="S1418" s="31">
        <f t="shared" si="253"/>
        <v>245.7</v>
      </c>
    </row>
    <row r="1419" spans="3:19" x14ac:dyDescent="0.25">
      <c r="C1419" s="17" t="s">
        <v>7</v>
      </c>
      <c r="D1419" s="18" t="s">
        <v>70</v>
      </c>
      <c r="E1419" s="18">
        <v>11</v>
      </c>
      <c r="F1419" s="10">
        <v>96</v>
      </c>
      <c r="G1419" s="33">
        <v>1056</v>
      </c>
      <c r="H1419" s="1" t="s">
        <v>96</v>
      </c>
      <c r="I1419" s="1">
        <v>43368</v>
      </c>
      <c r="J1419" t="s">
        <v>25</v>
      </c>
      <c r="K1419">
        <v>2018</v>
      </c>
      <c r="L1419" s="1">
        <v>43398</v>
      </c>
      <c r="M1419" s="31">
        <f t="shared" si="251"/>
        <v>0</v>
      </c>
      <c r="N1419" s="31">
        <f t="shared" si="252"/>
        <v>1056</v>
      </c>
      <c r="O1419">
        <v>3</v>
      </c>
      <c r="P1419" t="s">
        <v>55</v>
      </c>
      <c r="Q1419" t="s">
        <v>83</v>
      </c>
      <c r="R1419" t="s">
        <v>86</v>
      </c>
      <c r="S1419" s="31">
        <f t="shared" si="253"/>
        <v>158.4</v>
      </c>
    </row>
    <row r="1420" spans="3:19" x14ac:dyDescent="0.25">
      <c r="C1420" s="17" t="s">
        <v>10</v>
      </c>
      <c r="D1420" s="18" t="s">
        <v>71</v>
      </c>
      <c r="E1420" s="18">
        <v>26</v>
      </c>
      <c r="F1420" s="10">
        <v>36</v>
      </c>
      <c r="G1420" s="33">
        <f t="shared" ref="G1420:G1422" si="255">F1420*E1420</f>
        <v>936</v>
      </c>
      <c r="H1420" s="1" t="s">
        <v>97</v>
      </c>
      <c r="I1420" s="1">
        <v>43368</v>
      </c>
      <c r="J1420" t="s">
        <v>25</v>
      </c>
      <c r="K1420">
        <v>2018</v>
      </c>
      <c r="L1420" s="1">
        <v>43398</v>
      </c>
      <c r="M1420" s="31">
        <f t="shared" si="251"/>
        <v>0</v>
      </c>
      <c r="N1420" s="31">
        <f t="shared" si="252"/>
        <v>936</v>
      </c>
      <c r="O1420">
        <v>6</v>
      </c>
      <c r="P1420" t="s">
        <v>56</v>
      </c>
      <c r="Q1420" t="s">
        <v>83</v>
      </c>
      <c r="R1420" t="s">
        <v>86</v>
      </c>
      <c r="S1420" s="31">
        <f t="shared" si="253"/>
        <v>46.800000000000004</v>
      </c>
    </row>
    <row r="1421" spans="3:19" x14ac:dyDescent="0.25">
      <c r="C1421" s="17" t="s">
        <v>4</v>
      </c>
      <c r="D1421" t="s">
        <v>71</v>
      </c>
      <c r="E1421" s="18">
        <v>38</v>
      </c>
      <c r="F1421" s="10">
        <v>82</v>
      </c>
      <c r="G1421" s="33">
        <f t="shared" si="255"/>
        <v>3116</v>
      </c>
      <c r="H1421" s="1" t="s">
        <v>94</v>
      </c>
      <c r="I1421" s="1">
        <v>43369</v>
      </c>
      <c r="J1421" t="s">
        <v>25</v>
      </c>
      <c r="K1421">
        <v>2018</v>
      </c>
      <c r="L1421" s="1">
        <v>43370</v>
      </c>
      <c r="M1421" s="31">
        <f t="shared" si="251"/>
        <v>155.80000000000001</v>
      </c>
      <c r="N1421" s="31">
        <f t="shared" si="252"/>
        <v>2960.2</v>
      </c>
      <c r="O1421">
        <v>2</v>
      </c>
      <c r="P1421" t="s">
        <v>54</v>
      </c>
      <c r="Q1421" t="s">
        <v>84</v>
      </c>
      <c r="R1421" t="s">
        <v>86</v>
      </c>
      <c r="S1421" s="31">
        <f t="shared" si="253"/>
        <v>467.4</v>
      </c>
    </row>
    <row r="1422" spans="3:19" x14ac:dyDescent="0.25">
      <c r="C1422" s="17" t="s">
        <v>4</v>
      </c>
      <c r="D1422" s="18" t="s">
        <v>71</v>
      </c>
      <c r="E1422" s="18">
        <v>38</v>
      </c>
      <c r="F1422" s="10">
        <v>11</v>
      </c>
      <c r="G1422" s="33">
        <f t="shared" si="255"/>
        <v>418</v>
      </c>
      <c r="H1422" s="1" t="s">
        <v>97</v>
      </c>
      <c r="I1422" s="1">
        <v>43370</v>
      </c>
      <c r="J1422" t="s">
        <v>25</v>
      </c>
      <c r="K1422">
        <v>2018</v>
      </c>
      <c r="L1422" s="1">
        <v>43400</v>
      </c>
      <c r="M1422" s="31">
        <f t="shared" si="251"/>
        <v>0</v>
      </c>
      <c r="N1422" s="31">
        <f t="shared" si="252"/>
        <v>418</v>
      </c>
      <c r="O1422">
        <v>3</v>
      </c>
      <c r="P1422" t="s">
        <v>55</v>
      </c>
      <c r="Q1422" t="s">
        <v>85</v>
      </c>
      <c r="R1422" t="s">
        <v>86</v>
      </c>
      <c r="S1422" s="31">
        <f t="shared" si="253"/>
        <v>20.900000000000002</v>
      </c>
    </row>
    <row r="1423" spans="3:19" x14ac:dyDescent="0.25">
      <c r="C1423" s="17" t="s">
        <v>11</v>
      </c>
      <c r="D1423" s="18" t="s">
        <v>70</v>
      </c>
      <c r="E1423" s="18">
        <v>21</v>
      </c>
      <c r="F1423" s="10">
        <v>88</v>
      </c>
      <c r="G1423" s="33">
        <v>1848</v>
      </c>
      <c r="H1423" s="1" t="s">
        <v>94</v>
      </c>
      <c r="I1423" s="1">
        <v>43370</v>
      </c>
      <c r="J1423" t="s">
        <v>25</v>
      </c>
      <c r="K1423">
        <v>2018</v>
      </c>
      <c r="L1423" s="1">
        <v>43371</v>
      </c>
      <c r="M1423" s="31">
        <f t="shared" si="251"/>
        <v>92.4</v>
      </c>
      <c r="N1423" s="31">
        <f t="shared" si="252"/>
        <v>1755.6</v>
      </c>
      <c r="O1423">
        <v>3</v>
      </c>
      <c r="P1423" t="s">
        <v>55</v>
      </c>
      <c r="Q1423" t="s">
        <v>84</v>
      </c>
      <c r="R1423" t="s">
        <v>86</v>
      </c>
      <c r="S1423" s="31">
        <f t="shared" si="253"/>
        <v>277.2</v>
      </c>
    </row>
    <row r="1424" spans="3:19" x14ac:dyDescent="0.25">
      <c r="C1424" s="17" t="s">
        <v>8</v>
      </c>
      <c r="D1424" s="18" t="s">
        <v>70</v>
      </c>
      <c r="E1424" s="18">
        <v>44</v>
      </c>
      <c r="F1424" s="10">
        <v>23</v>
      </c>
      <c r="G1424" s="33">
        <v>1012</v>
      </c>
      <c r="H1424" s="1" t="s">
        <v>96</v>
      </c>
      <c r="I1424" s="1">
        <v>43370</v>
      </c>
      <c r="J1424" t="s">
        <v>25</v>
      </c>
      <c r="K1424">
        <v>2018</v>
      </c>
      <c r="L1424" s="1">
        <v>43400</v>
      </c>
      <c r="M1424" s="31">
        <f t="shared" si="251"/>
        <v>0</v>
      </c>
      <c r="N1424" s="31">
        <f t="shared" si="252"/>
        <v>1012</v>
      </c>
      <c r="O1424">
        <v>3</v>
      </c>
      <c r="P1424" t="s">
        <v>55</v>
      </c>
      <c r="Q1424" t="s">
        <v>81</v>
      </c>
      <c r="R1424" t="s">
        <v>86</v>
      </c>
      <c r="S1424" s="31">
        <f t="shared" si="253"/>
        <v>151.79999999999998</v>
      </c>
    </row>
    <row r="1425" spans="3:19" x14ac:dyDescent="0.25">
      <c r="C1425" s="17" t="s">
        <v>12</v>
      </c>
      <c r="D1425" t="s">
        <v>71</v>
      </c>
      <c r="E1425" s="18">
        <v>44</v>
      </c>
      <c r="F1425" s="10">
        <v>42</v>
      </c>
      <c r="G1425" s="33">
        <f t="shared" ref="G1425:G1426" si="256">F1425*E1425</f>
        <v>1848</v>
      </c>
      <c r="H1425" s="1" t="s">
        <v>97</v>
      </c>
      <c r="I1425" s="1">
        <v>43370</v>
      </c>
      <c r="J1425" t="s">
        <v>25</v>
      </c>
      <c r="K1425">
        <v>2018</v>
      </c>
      <c r="L1425" s="1">
        <v>43400</v>
      </c>
      <c r="M1425" s="31">
        <f t="shared" si="251"/>
        <v>0</v>
      </c>
      <c r="N1425" s="31">
        <f t="shared" si="252"/>
        <v>1848</v>
      </c>
      <c r="O1425">
        <v>2</v>
      </c>
      <c r="P1425" t="s">
        <v>54</v>
      </c>
      <c r="Q1425" t="s">
        <v>82</v>
      </c>
      <c r="R1425" t="s">
        <v>86</v>
      </c>
      <c r="S1425" s="31">
        <f t="shared" si="253"/>
        <v>277.2</v>
      </c>
    </row>
    <row r="1426" spans="3:19" x14ac:dyDescent="0.25">
      <c r="C1426" s="17" t="s">
        <v>4</v>
      </c>
      <c r="D1426" s="18" t="s">
        <v>71</v>
      </c>
      <c r="E1426" s="18">
        <v>38</v>
      </c>
      <c r="F1426" s="10">
        <v>74</v>
      </c>
      <c r="G1426" s="33">
        <f t="shared" si="256"/>
        <v>2812</v>
      </c>
      <c r="H1426" s="1" t="s">
        <v>94</v>
      </c>
      <c r="I1426" s="1">
        <v>43370</v>
      </c>
      <c r="J1426" t="s">
        <v>25</v>
      </c>
      <c r="K1426">
        <v>2018</v>
      </c>
      <c r="L1426" s="1">
        <v>43371</v>
      </c>
      <c r="M1426" s="31">
        <f t="shared" si="251"/>
        <v>140.6</v>
      </c>
      <c r="N1426" s="31">
        <f t="shared" si="252"/>
        <v>2671.4</v>
      </c>
      <c r="O1426">
        <v>3</v>
      </c>
      <c r="P1426" t="s">
        <v>55</v>
      </c>
      <c r="Q1426" t="s">
        <v>85</v>
      </c>
      <c r="R1426" t="s">
        <v>86</v>
      </c>
      <c r="S1426" s="31">
        <f t="shared" si="253"/>
        <v>421.8</v>
      </c>
    </row>
    <row r="1427" spans="3:19" x14ac:dyDescent="0.25">
      <c r="C1427" s="17" t="s">
        <v>9</v>
      </c>
      <c r="D1427" s="18" t="s">
        <v>70</v>
      </c>
      <c r="E1427" s="18">
        <v>35</v>
      </c>
      <c r="F1427" s="10">
        <v>24</v>
      </c>
      <c r="G1427" s="33">
        <v>840</v>
      </c>
      <c r="H1427" s="1" t="s">
        <v>94</v>
      </c>
      <c r="I1427" s="1">
        <v>43371</v>
      </c>
      <c r="J1427" t="s">
        <v>25</v>
      </c>
      <c r="K1427">
        <v>2018</v>
      </c>
      <c r="L1427" s="1">
        <v>43372</v>
      </c>
      <c r="M1427" s="31">
        <f t="shared" si="251"/>
        <v>42</v>
      </c>
      <c r="N1427" s="31">
        <f t="shared" si="252"/>
        <v>798</v>
      </c>
      <c r="O1427">
        <v>4</v>
      </c>
      <c r="P1427" t="s">
        <v>53</v>
      </c>
      <c r="Q1427" t="s">
        <v>83</v>
      </c>
      <c r="R1427" t="s">
        <v>86</v>
      </c>
      <c r="S1427" s="31">
        <f t="shared" si="253"/>
        <v>42</v>
      </c>
    </row>
    <row r="1428" spans="3:19" x14ac:dyDescent="0.25">
      <c r="C1428" s="17" t="s">
        <v>6</v>
      </c>
      <c r="D1428" s="18" t="s">
        <v>71</v>
      </c>
      <c r="E1428" s="18">
        <v>26</v>
      </c>
      <c r="F1428" s="10">
        <v>31</v>
      </c>
      <c r="G1428" s="33">
        <f>F1428*E1428</f>
        <v>806</v>
      </c>
      <c r="H1428" s="1" t="s">
        <v>97</v>
      </c>
      <c r="I1428" s="1">
        <v>43372</v>
      </c>
      <c r="J1428" t="s">
        <v>25</v>
      </c>
      <c r="K1428">
        <v>2018</v>
      </c>
      <c r="L1428" s="1">
        <v>43402</v>
      </c>
      <c r="M1428" s="31">
        <f t="shared" si="251"/>
        <v>0</v>
      </c>
      <c r="N1428" s="31">
        <f t="shared" si="252"/>
        <v>806</v>
      </c>
      <c r="O1428">
        <v>4</v>
      </c>
      <c r="P1428" t="s">
        <v>53</v>
      </c>
      <c r="Q1428" t="s">
        <v>81</v>
      </c>
      <c r="R1428" t="s">
        <v>86</v>
      </c>
      <c r="S1428" s="31">
        <f t="shared" si="253"/>
        <v>40.300000000000004</v>
      </c>
    </row>
    <row r="1429" spans="3:19" x14ac:dyDescent="0.25">
      <c r="C1429" s="17" t="s">
        <v>5</v>
      </c>
      <c r="D1429" t="s">
        <v>70</v>
      </c>
      <c r="E1429" s="18">
        <v>48</v>
      </c>
      <c r="F1429" s="10">
        <v>46</v>
      </c>
      <c r="G1429" s="33">
        <v>2208</v>
      </c>
      <c r="H1429" s="1" t="s">
        <v>97</v>
      </c>
      <c r="I1429" s="1">
        <v>43372</v>
      </c>
      <c r="J1429" t="s">
        <v>25</v>
      </c>
      <c r="K1429">
        <v>2018</v>
      </c>
      <c r="L1429" s="1">
        <v>43402</v>
      </c>
      <c r="M1429" s="31">
        <f t="shared" si="251"/>
        <v>0</v>
      </c>
      <c r="N1429" s="31">
        <f t="shared" si="252"/>
        <v>2208</v>
      </c>
      <c r="O1429">
        <v>2</v>
      </c>
      <c r="P1429" t="s">
        <v>54</v>
      </c>
      <c r="Q1429" t="s">
        <v>81</v>
      </c>
      <c r="R1429" t="s">
        <v>86</v>
      </c>
      <c r="S1429" s="31">
        <f t="shared" si="253"/>
        <v>331.2</v>
      </c>
    </row>
    <row r="1430" spans="3:19" x14ac:dyDescent="0.25">
      <c r="C1430" s="17" t="s">
        <v>6</v>
      </c>
      <c r="D1430" s="18" t="s">
        <v>71</v>
      </c>
      <c r="E1430" s="18">
        <v>26</v>
      </c>
      <c r="F1430" s="10">
        <v>29</v>
      </c>
      <c r="G1430" s="33">
        <f t="shared" ref="G1430:G1431" si="257">F1430*E1430</f>
        <v>754</v>
      </c>
      <c r="H1430" s="1" t="s">
        <v>97</v>
      </c>
      <c r="I1430" s="1">
        <v>43373</v>
      </c>
      <c r="J1430" t="s">
        <v>25</v>
      </c>
      <c r="K1430">
        <v>2018</v>
      </c>
      <c r="L1430" s="1">
        <v>43403</v>
      </c>
      <c r="M1430" s="31">
        <f t="shared" si="251"/>
        <v>0</v>
      </c>
      <c r="N1430" s="31">
        <f t="shared" si="252"/>
        <v>754</v>
      </c>
      <c r="O1430">
        <v>5</v>
      </c>
      <c r="P1430" t="s">
        <v>57</v>
      </c>
      <c r="Q1430" t="s">
        <v>84</v>
      </c>
      <c r="R1430" t="s">
        <v>86</v>
      </c>
      <c r="S1430" s="31">
        <f t="shared" si="253"/>
        <v>37.700000000000003</v>
      </c>
    </row>
    <row r="1431" spans="3:19" x14ac:dyDescent="0.25">
      <c r="C1431" s="17" t="s">
        <v>6</v>
      </c>
      <c r="D1431" s="18" t="s">
        <v>71</v>
      </c>
      <c r="E1431" s="18">
        <v>26</v>
      </c>
      <c r="F1431" s="10">
        <v>44</v>
      </c>
      <c r="G1431" s="33">
        <f t="shared" si="257"/>
        <v>1144</v>
      </c>
      <c r="H1431" s="1" t="s">
        <v>96</v>
      </c>
      <c r="I1431" s="1">
        <v>43373</v>
      </c>
      <c r="J1431" t="s">
        <v>25</v>
      </c>
      <c r="K1431">
        <v>2018</v>
      </c>
      <c r="L1431" s="1">
        <v>43403</v>
      </c>
      <c r="M1431" s="31">
        <f t="shared" si="251"/>
        <v>0</v>
      </c>
      <c r="N1431" s="31">
        <f t="shared" si="252"/>
        <v>1144</v>
      </c>
      <c r="O1431">
        <v>5</v>
      </c>
      <c r="P1431" t="s">
        <v>57</v>
      </c>
      <c r="Q1431" t="s">
        <v>83</v>
      </c>
      <c r="R1431" t="s">
        <v>86</v>
      </c>
      <c r="S1431" s="31">
        <f t="shared" si="253"/>
        <v>171.6</v>
      </c>
    </row>
    <row r="1432" spans="3:19" x14ac:dyDescent="0.25">
      <c r="C1432" s="17" t="s">
        <v>7</v>
      </c>
      <c r="D1432" s="18" t="s">
        <v>70</v>
      </c>
      <c r="E1432" s="18">
        <v>11</v>
      </c>
      <c r="F1432" s="10">
        <v>35</v>
      </c>
      <c r="G1432" s="33">
        <v>385</v>
      </c>
      <c r="H1432" s="1" t="s">
        <v>97</v>
      </c>
      <c r="I1432" s="1">
        <v>43373</v>
      </c>
      <c r="J1432" t="s">
        <v>25</v>
      </c>
      <c r="K1432">
        <v>2018</v>
      </c>
      <c r="L1432" s="1">
        <v>43403</v>
      </c>
      <c r="M1432" s="31">
        <f t="shared" si="251"/>
        <v>0</v>
      </c>
      <c r="N1432" s="31">
        <f t="shared" si="252"/>
        <v>385</v>
      </c>
      <c r="O1432">
        <v>6</v>
      </c>
      <c r="P1432" t="s">
        <v>56</v>
      </c>
      <c r="Q1432" t="s">
        <v>84</v>
      </c>
      <c r="R1432" t="s">
        <v>86</v>
      </c>
      <c r="S1432" s="31">
        <f t="shared" si="253"/>
        <v>19.25</v>
      </c>
    </row>
    <row r="1433" spans="3:19" x14ac:dyDescent="0.25">
      <c r="C1433" s="17" t="s">
        <v>8</v>
      </c>
      <c r="D1433" s="18" t="s">
        <v>70</v>
      </c>
      <c r="E1433" s="18">
        <v>44</v>
      </c>
      <c r="F1433" s="10">
        <v>57</v>
      </c>
      <c r="G1433" s="33">
        <v>2508</v>
      </c>
      <c r="H1433" s="1" t="s">
        <v>96</v>
      </c>
      <c r="I1433" s="1">
        <v>43373</v>
      </c>
      <c r="J1433" t="s">
        <v>25</v>
      </c>
      <c r="K1433">
        <v>2018</v>
      </c>
      <c r="L1433" s="1">
        <v>43403</v>
      </c>
      <c r="M1433" s="31">
        <f t="shared" si="251"/>
        <v>0</v>
      </c>
      <c r="N1433" s="31">
        <f t="shared" si="252"/>
        <v>2508</v>
      </c>
      <c r="O1433">
        <v>3</v>
      </c>
      <c r="P1433" t="s">
        <v>55</v>
      </c>
      <c r="Q1433" t="s">
        <v>81</v>
      </c>
      <c r="R1433" t="s">
        <v>86</v>
      </c>
      <c r="S1433" s="31">
        <f t="shared" si="253"/>
        <v>376.2</v>
      </c>
    </row>
    <row r="1434" spans="3:19" x14ac:dyDescent="0.25">
      <c r="C1434" s="17" t="s">
        <v>6</v>
      </c>
      <c r="D1434" s="18" t="s">
        <v>71</v>
      </c>
      <c r="E1434" s="18">
        <v>26</v>
      </c>
      <c r="F1434" s="10">
        <v>87</v>
      </c>
      <c r="G1434" s="33">
        <f>F1434*E1434</f>
        <v>2262</v>
      </c>
      <c r="H1434" s="1" t="s">
        <v>97</v>
      </c>
      <c r="I1434" s="1">
        <v>43374</v>
      </c>
      <c r="J1434" t="s">
        <v>23</v>
      </c>
      <c r="K1434">
        <v>2018</v>
      </c>
      <c r="L1434" s="1">
        <v>43404</v>
      </c>
      <c r="M1434" s="31">
        <f t="shared" si="251"/>
        <v>0</v>
      </c>
      <c r="N1434" s="31">
        <f t="shared" si="252"/>
        <v>2262</v>
      </c>
      <c r="O1434">
        <v>3</v>
      </c>
      <c r="P1434" t="s">
        <v>55</v>
      </c>
      <c r="Q1434" t="s">
        <v>82</v>
      </c>
      <c r="R1434" t="s">
        <v>86</v>
      </c>
      <c r="S1434" s="31">
        <f t="shared" si="253"/>
        <v>339.3</v>
      </c>
    </row>
    <row r="1435" spans="3:19" x14ac:dyDescent="0.25">
      <c r="C1435" s="17" t="s">
        <v>7</v>
      </c>
      <c r="D1435" t="s">
        <v>70</v>
      </c>
      <c r="E1435" s="18">
        <v>11</v>
      </c>
      <c r="F1435" s="10">
        <v>6</v>
      </c>
      <c r="G1435" s="33">
        <v>66</v>
      </c>
      <c r="H1435" s="1" t="s">
        <v>97</v>
      </c>
      <c r="I1435" s="1">
        <v>43374</v>
      </c>
      <c r="J1435" t="s">
        <v>23</v>
      </c>
      <c r="K1435">
        <v>2018</v>
      </c>
      <c r="L1435" s="1">
        <v>43404</v>
      </c>
      <c r="M1435" s="31">
        <f t="shared" si="251"/>
        <v>0</v>
      </c>
      <c r="N1435" s="31">
        <f t="shared" si="252"/>
        <v>66</v>
      </c>
      <c r="O1435">
        <v>2</v>
      </c>
      <c r="P1435" t="s">
        <v>54</v>
      </c>
      <c r="Q1435" t="s">
        <v>82</v>
      </c>
      <c r="R1435" t="s">
        <v>86</v>
      </c>
      <c r="S1435" s="31">
        <f t="shared" si="253"/>
        <v>3.3000000000000003</v>
      </c>
    </row>
    <row r="1436" spans="3:19" x14ac:dyDescent="0.25">
      <c r="C1436" s="17" t="s">
        <v>10</v>
      </c>
      <c r="D1436" t="s">
        <v>71</v>
      </c>
      <c r="E1436" s="18">
        <v>26</v>
      </c>
      <c r="F1436" s="10">
        <v>6</v>
      </c>
      <c r="G1436" s="33">
        <f>F1436*E1436</f>
        <v>156</v>
      </c>
      <c r="H1436" s="1" t="s">
        <v>94</v>
      </c>
      <c r="I1436" s="1">
        <v>43374</v>
      </c>
      <c r="J1436" t="s">
        <v>23</v>
      </c>
      <c r="K1436">
        <v>2018</v>
      </c>
      <c r="L1436" s="1">
        <v>43375</v>
      </c>
      <c r="M1436" s="31">
        <f t="shared" si="251"/>
        <v>7.8000000000000007</v>
      </c>
      <c r="N1436" s="31">
        <f t="shared" si="252"/>
        <v>148.19999999999999</v>
      </c>
      <c r="O1436">
        <v>2</v>
      </c>
      <c r="P1436" t="s">
        <v>54</v>
      </c>
      <c r="Q1436" t="s">
        <v>85</v>
      </c>
      <c r="R1436" t="s">
        <v>86</v>
      </c>
      <c r="S1436" s="31">
        <f t="shared" si="253"/>
        <v>7.8000000000000007</v>
      </c>
    </row>
    <row r="1437" spans="3:19" x14ac:dyDescent="0.25">
      <c r="C1437" s="17" t="s">
        <v>9</v>
      </c>
      <c r="D1437" s="18" t="s">
        <v>70</v>
      </c>
      <c r="E1437" s="18">
        <v>35</v>
      </c>
      <c r="F1437" s="10">
        <v>32</v>
      </c>
      <c r="G1437" s="33">
        <v>1120</v>
      </c>
      <c r="H1437" s="1" t="s">
        <v>97</v>
      </c>
      <c r="I1437" s="1">
        <v>43374</v>
      </c>
      <c r="J1437" t="s">
        <v>23</v>
      </c>
      <c r="K1437">
        <v>2018</v>
      </c>
      <c r="L1437" s="1">
        <v>43404</v>
      </c>
      <c r="M1437" s="31">
        <f t="shared" si="251"/>
        <v>0</v>
      </c>
      <c r="N1437" s="31">
        <f t="shared" si="252"/>
        <v>1120</v>
      </c>
      <c r="O1437">
        <v>5</v>
      </c>
      <c r="P1437" t="s">
        <v>57</v>
      </c>
      <c r="Q1437" t="s">
        <v>81</v>
      </c>
      <c r="R1437" t="s">
        <v>86</v>
      </c>
      <c r="S1437" s="31">
        <f t="shared" si="253"/>
        <v>168</v>
      </c>
    </row>
    <row r="1438" spans="3:19" x14ac:dyDescent="0.25">
      <c r="C1438" s="17" t="s">
        <v>9</v>
      </c>
      <c r="D1438" s="18" t="s">
        <v>70</v>
      </c>
      <c r="E1438" s="18">
        <v>35</v>
      </c>
      <c r="F1438" s="10">
        <v>12</v>
      </c>
      <c r="G1438" s="33">
        <v>420</v>
      </c>
      <c r="H1438" s="1" t="s">
        <v>96</v>
      </c>
      <c r="I1438" s="1">
        <v>43375</v>
      </c>
      <c r="J1438" t="s">
        <v>23</v>
      </c>
      <c r="K1438">
        <v>2018</v>
      </c>
      <c r="L1438" s="1">
        <v>43405</v>
      </c>
      <c r="M1438" s="31">
        <f t="shared" si="251"/>
        <v>0</v>
      </c>
      <c r="N1438" s="31">
        <f t="shared" si="252"/>
        <v>420</v>
      </c>
      <c r="O1438">
        <v>3</v>
      </c>
      <c r="P1438" t="s">
        <v>55</v>
      </c>
      <c r="Q1438" t="s">
        <v>85</v>
      </c>
      <c r="R1438" t="s">
        <v>86</v>
      </c>
      <c r="S1438" s="31">
        <f t="shared" si="253"/>
        <v>21</v>
      </c>
    </row>
    <row r="1439" spans="3:19" x14ac:dyDescent="0.25">
      <c r="C1439" s="17" t="s">
        <v>11</v>
      </c>
      <c r="D1439" s="18" t="s">
        <v>70</v>
      </c>
      <c r="E1439" s="18">
        <v>21</v>
      </c>
      <c r="F1439" s="10">
        <v>90</v>
      </c>
      <c r="G1439" s="33">
        <v>1890</v>
      </c>
      <c r="H1439" s="1" t="s">
        <v>94</v>
      </c>
      <c r="I1439" s="1">
        <v>43375</v>
      </c>
      <c r="J1439" t="s">
        <v>23</v>
      </c>
      <c r="K1439">
        <v>2018</v>
      </c>
      <c r="L1439" s="1">
        <v>43376</v>
      </c>
      <c r="M1439" s="31">
        <f t="shared" si="251"/>
        <v>94.5</v>
      </c>
      <c r="N1439" s="31">
        <f t="shared" si="252"/>
        <v>1795.5</v>
      </c>
      <c r="O1439">
        <v>6</v>
      </c>
      <c r="P1439" t="s">
        <v>56</v>
      </c>
      <c r="Q1439" t="s">
        <v>84</v>
      </c>
      <c r="R1439" t="s">
        <v>86</v>
      </c>
      <c r="S1439" s="31">
        <f t="shared" si="253"/>
        <v>283.5</v>
      </c>
    </row>
    <row r="1440" spans="3:19" x14ac:dyDescent="0.25">
      <c r="C1440" s="17" t="s">
        <v>5</v>
      </c>
      <c r="D1440" s="18" t="s">
        <v>70</v>
      </c>
      <c r="E1440" s="18">
        <v>48</v>
      </c>
      <c r="F1440" s="10">
        <v>96</v>
      </c>
      <c r="G1440" s="33">
        <v>4608</v>
      </c>
      <c r="H1440" s="1" t="s">
        <v>96</v>
      </c>
      <c r="I1440" s="1">
        <v>43375</v>
      </c>
      <c r="J1440" t="s">
        <v>23</v>
      </c>
      <c r="K1440">
        <v>2018</v>
      </c>
      <c r="L1440" s="1">
        <v>43405</v>
      </c>
      <c r="M1440" s="31">
        <f t="shared" si="251"/>
        <v>0</v>
      </c>
      <c r="N1440" s="31">
        <f t="shared" si="252"/>
        <v>4608</v>
      </c>
      <c r="O1440">
        <v>5</v>
      </c>
      <c r="P1440" t="s">
        <v>57</v>
      </c>
      <c r="Q1440" t="s">
        <v>85</v>
      </c>
      <c r="R1440" t="s">
        <v>86</v>
      </c>
      <c r="S1440" s="31">
        <f t="shared" si="253"/>
        <v>691.19999999999993</v>
      </c>
    </row>
    <row r="1441" spans="3:19" x14ac:dyDescent="0.25">
      <c r="C1441" s="17" t="s">
        <v>7</v>
      </c>
      <c r="D1441" s="18" t="s">
        <v>70</v>
      </c>
      <c r="E1441" s="18">
        <v>11</v>
      </c>
      <c r="F1441" s="10">
        <v>65</v>
      </c>
      <c r="G1441" s="33">
        <v>715</v>
      </c>
      <c r="H1441" s="1" t="s">
        <v>97</v>
      </c>
      <c r="I1441" s="1">
        <v>43375</v>
      </c>
      <c r="J1441" t="s">
        <v>23</v>
      </c>
      <c r="K1441">
        <v>2018</v>
      </c>
      <c r="L1441" s="1">
        <v>43405</v>
      </c>
      <c r="M1441" s="31">
        <f t="shared" si="251"/>
        <v>0</v>
      </c>
      <c r="N1441" s="31">
        <f t="shared" si="252"/>
        <v>715</v>
      </c>
      <c r="O1441">
        <v>5</v>
      </c>
      <c r="P1441" t="s">
        <v>57</v>
      </c>
      <c r="Q1441" t="s">
        <v>85</v>
      </c>
      <c r="R1441" t="s">
        <v>86</v>
      </c>
      <c r="S1441" s="31">
        <f t="shared" si="253"/>
        <v>35.75</v>
      </c>
    </row>
    <row r="1442" spans="3:19" x14ac:dyDescent="0.25">
      <c r="C1442" s="17" t="s">
        <v>7</v>
      </c>
      <c r="D1442" s="18" t="s">
        <v>70</v>
      </c>
      <c r="E1442" s="18">
        <v>11</v>
      </c>
      <c r="F1442" s="10">
        <v>38</v>
      </c>
      <c r="G1442" s="33">
        <v>418</v>
      </c>
      <c r="H1442" s="1" t="s">
        <v>97</v>
      </c>
      <c r="I1442" s="1">
        <v>43375</v>
      </c>
      <c r="J1442" t="s">
        <v>23</v>
      </c>
      <c r="K1442">
        <v>2018</v>
      </c>
      <c r="L1442" s="1">
        <v>43405</v>
      </c>
      <c r="M1442" s="31">
        <f t="shared" si="251"/>
        <v>0</v>
      </c>
      <c r="N1442" s="31">
        <f t="shared" si="252"/>
        <v>418</v>
      </c>
      <c r="O1442">
        <v>6</v>
      </c>
      <c r="P1442" t="s">
        <v>56</v>
      </c>
      <c r="Q1442" t="s">
        <v>85</v>
      </c>
      <c r="R1442" t="s">
        <v>86</v>
      </c>
      <c r="S1442" s="31">
        <f t="shared" si="253"/>
        <v>20.900000000000002</v>
      </c>
    </row>
    <row r="1443" spans="3:19" x14ac:dyDescent="0.25">
      <c r="C1443" s="17" t="s">
        <v>10</v>
      </c>
      <c r="D1443" t="s">
        <v>71</v>
      </c>
      <c r="E1443" s="18">
        <v>26</v>
      </c>
      <c r="F1443" s="10">
        <v>99</v>
      </c>
      <c r="G1443" s="33">
        <f>F1443*E1443</f>
        <v>2574</v>
      </c>
      <c r="H1443" s="1" t="s">
        <v>97</v>
      </c>
      <c r="I1443" s="1">
        <v>43377</v>
      </c>
      <c r="J1443" t="s">
        <v>23</v>
      </c>
      <c r="K1443">
        <v>2018</v>
      </c>
      <c r="L1443" s="1">
        <v>43407</v>
      </c>
      <c r="M1443" s="31">
        <f t="shared" si="251"/>
        <v>0</v>
      </c>
      <c r="N1443" s="31">
        <f t="shared" si="252"/>
        <v>2574</v>
      </c>
      <c r="O1443">
        <v>2</v>
      </c>
      <c r="P1443" t="s">
        <v>54</v>
      </c>
      <c r="Q1443" t="s">
        <v>81</v>
      </c>
      <c r="R1443" t="s">
        <v>86</v>
      </c>
      <c r="S1443" s="31">
        <f t="shared" si="253"/>
        <v>386.09999999999997</v>
      </c>
    </row>
    <row r="1444" spans="3:19" x14ac:dyDescent="0.25">
      <c r="C1444" s="17" t="s">
        <v>5</v>
      </c>
      <c r="D1444" s="18" t="s">
        <v>70</v>
      </c>
      <c r="E1444" s="18">
        <v>48</v>
      </c>
      <c r="F1444" s="10">
        <v>84</v>
      </c>
      <c r="G1444" s="33">
        <v>4032</v>
      </c>
      <c r="H1444" s="1" t="s">
        <v>96</v>
      </c>
      <c r="I1444" s="1">
        <v>43377</v>
      </c>
      <c r="J1444" t="s">
        <v>23</v>
      </c>
      <c r="K1444">
        <v>2018</v>
      </c>
      <c r="L1444" s="1">
        <v>43407</v>
      </c>
      <c r="M1444" s="31">
        <f t="shared" si="251"/>
        <v>0</v>
      </c>
      <c r="N1444" s="31">
        <f t="shared" si="252"/>
        <v>4032</v>
      </c>
      <c r="O1444">
        <v>5</v>
      </c>
      <c r="P1444" t="s">
        <v>57</v>
      </c>
      <c r="Q1444" t="s">
        <v>83</v>
      </c>
      <c r="R1444" t="s">
        <v>86</v>
      </c>
      <c r="S1444" s="31">
        <f t="shared" si="253"/>
        <v>604.79999999999995</v>
      </c>
    </row>
    <row r="1445" spans="3:19" x14ac:dyDescent="0.25">
      <c r="C1445" s="17" t="s">
        <v>12</v>
      </c>
      <c r="D1445" t="s">
        <v>71</v>
      </c>
      <c r="E1445" s="18">
        <v>44</v>
      </c>
      <c r="F1445" s="10">
        <v>16</v>
      </c>
      <c r="G1445" s="33">
        <f t="shared" ref="G1445:G1448" si="258">F1445*E1445</f>
        <v>704</v>
      </c>
      <c r="H1445" s="1" t="s">
        <v>96</v>
      </c>
      <c r="I1445" s="1">
        <v>43377</v>
      </c>
      <c r="J1445" t="s">
        <v>23</v>
      </c>
      <c r="K1445">
        <v>2018</v>
      </c>
      <c r="L1445" s="1">
        <v>43407</v>
      </c>
      <c r="M1445" s="31">
        <f t="shared" si="251"/>
        <v>0</v>
      </c>
      <c r="N1445" s="31">
        <f t="shared" si="252"/>
        <v>704</v>
      </c>
      <c r="O1445">
        <v>2</v>
      </c>
      <c r="P1445" t="s">
        <v>54</v>
      </c>
      <c r="Q1445" t="s">
        <v>82</v>
      </c>
      <c r="R1445" t="s">
        <v>86</v>
      </c>
      <c r="S1445" s="31">
        <f t="shared" si="253"/>
        <v>35.200000000000003</v>
      </c>
    </row>
    <row r="1446" spans="3:19" x14ac:dyDescent="0.25">
      <c r="C1446" s="17" t="s">
        <v>6</v>
      </c>
      <c r="D1446" t="s">
        <v>71</v>
      </c>
      <c r="E1446" s="18">
        <v>26</v>
      </c>
      <c r="F1446" s="10">
        <v>9</v>
      </c>
      <c r="G1446" s="33">
        <f t="shared" si="258"/>
        <v>234</v>
      </c>
      <c r="H1446" s="1" t="s">
        <v>94</v>
      </c>
      <c r="I1446" s="1">
        <v>43377</v>
      </c>
      <c r="J1446" t="s">
        <v>23</v>
      </c>
      <c r="K1446">
        <v>2018</v>
      </c>
      <c r="L1446" s="1">
        <v>43378</v>
      </c>
      <c r="M1446" s="31">
        <f t="shared" si="251"/>
        <v>11.700000000000001</v>
      </c>
      <c r="N1446" s="31">
        <f t="shared" si="252"/>
        <v>222.3</v>
      </c>
      <c r="O1446">
        <v>2</v>
      </c>
      <c r="P1446" t="s">
        <v>54</v>
      </c>
      <c r="Q1446" t="s">
        <v>83</v>
      </c>
      <c r="R1446" t="s">
        <v>86</v>
      </c>
      <c r="S1446" s="31">
        <f t="shared" si="253"/>
        <v>11.700000000000001</v>
      </c>
    </row>
    <row r="1447" spans="3:19" x14ac:dyDescent="0.25">
      <c r="C1447" s="17" t="s">
        <v>10</v>
      </c>
      <c r="D1447" s="18" t="s">
        <v>71</v>
      </c>
      <c r="E1447" s="18">
        <v>26</v>
      </c>
      <c r="F1447" s="10">
        <v>78</v>
      </c>
      <c r="G1447" s="33">
        <f t="shared" si="258"/>
        <v>2028</v>
      </c>
      <c r="H1447" s="1" t="s">
        <v>97</v>
      </c>
      <c r="I1447" s="1">
        <v>43377</v>
      </c>
      <c r="J1447" t="s">
        <v>23</v>
      </c>
      <c r="K1447">
        <v>2018</v>
      </c>
      <c r="L1447" s="1">
        <v>43407</v>
      </c>
      <c r="M1447" s="31">
        <f t="shared" si="251"/>
        <v>0</v>
      </c>
      <c r="N1447" s="31">
        <f t="shared" si="252"/>
        <v>2028</v>
      </c>
      <c r="O1447">
        <v>3</v>
      </c>
      <c r="P1447" t="s">
        <v>55</v>
      </c>
      <c r="Q1447" t="s">
        <v>82</v>
      </c>
      <c r="R1447" t="s">
        <v>86</v>
      </c>
      <c r="S1447" s="31">
        <f t="shared" si="253"/>
        <v>304.2</v>
      </c>
    </row>
    <row r="1448" spans="3:19" x14ac:dyDescent="0.25">
      <c r="C1448" s="17" t="s">
        <v>12</v>
      </c>
      <c r="D1448" s="18" t="s">
        <v>71</v>
      </c>
      <c r="E1448" s="18">
        <v>44</v>
      </c>
      <c r="F1448" s="10">
        <v>61</v>
      </c>
      <c r="G1448" s="33">
        <f t="shared" si="258"/>
        <v>2684</v>
      </c>
      <c r="H1448" s="1" t="s">
        <v>97</v>
      </c>
      <c r="I1448" s="1">
        <v>43378</v>
      </c>
      <c r="J1448" t="s">
        <v>23</v>
      </c>
      <c r="K1448">
        <v>2018</v>
      </c>
      <c r="L1448" s="1">
        <v>43408</v>
      </c>
      <c r="M1448" s="31">
        <f t="shared" si="251"/>
        <v>0</v>
      </c>
      <c r="N1448" s="31">
        <f t="shared" si="252"/>
        <v>2684</v>
      </c>
      <c r="O1448">
        <v>6</v>
      </c>
      <c r="P1448" t="s">
        <v>56</v>
      </c>
      <c r="Q1448" t="s">
        <v>82</v>
      </c>
      <c r="R1448" t="s">
        <v>86</v>
      </c>
      <c r="S1448" s="31">
        <f t="shared" si="253"/>
        <v>402.59999999999997</v>
      </c>
    </row>
    <row r="1449" spans="3:19" x14ac:dyDescent="0.25">
      <c r="C1449" s="17" t="s">
        <v>7</v>
      </c>
      <c r="D1449" s="18" t="s">
        <v>70</v>
      </c>
      <c r="E1449" s="18">
        <v>11</v>
      </c>
      <c r="F1449" s="10">
        <v>56</v>
      </c>
      <c r="G1449" s="33">
        <v>616</v>
      </c>
      <c r="H1449" s="1" t="s">
        <v>97</v>
      </c>
      <c r="I1449" s="1">
        <v>43378</v>
      </c>
      <c r="J1449" t="s">
        <v>23</v>
      </c>
      <c r="K1449">
        <v>2018</v>
      </c>
      <c r="L1449" s="1">
        <v>43408</v>
      </c>
      <c r="M1449" s="31">
        <f t="shared" si="251"/>
        <v>0</v>
      </c>
      <c r="N1449" s="31">
        <f t="shared" si="252"/>
        <v>616</v>
      </c>
      <c r="O1449">
        <v>6</v>
      </c>
      <c r="P1449" t="s">
        <v>56</v>
      </c>
      <c r="Q1449" t="s">
        <v>84</v>
      </c>
      <c r="R1449" t="s">
        <v>86</v>
      </c>
      <c r="S1449" s="31">
        <f t="shared" si="253"/>
        <v>30.8</v>
      </c>
    </row>
    <row r="1450" spans="3:19" x14ac:dyDescent="0.25">
      <c r="C1450" s="17" t="s">
        <v>8</v>
      </c>
      <c r="D1450" t="s">
        <v>70</v>
      </c>
      <c r="E1450" s="18">
        <v>44</v>
      </c>
      <c r="F1450" s="10">
        <v>53</v>
      </c>
      <c r="G1450" s="33">
        <v>2332</v>
      </c>
      <c r="H1450" s="1" t="s">
        <v>97</v>
      </c>
      <c r="I1450" s="1">
        <v>43379</v>
      </c>
      <c r="J1450" t="s">
        <v>23</v>
      </c>
      <c r="K1450">
        <v>2018</v>
      </c>
      <c r="L1450" s="1">
        <v>43409</v>
      </c>
      <c r="M1450" s="31">
        <f t="shared" si="251"/>
        <v>0</v>
      </c>
      <c r="N1450" s="31">
        <f t="shared" si="252"/>
        <v>2332</v>
      </c>
      <c r="O1450">
        <v>2</v>
      </c>
      <c r="P1450" t="s">
        <v>54</v>
      </c>
      <c r="Q1450" t="s">
        <v>85</v>
      </c>
      <c r="R1450" t="s">
        <v>86</v>
      </c>
      <c r="S1450" s="31">
        <f t="shared" si="253"/>
        <v>349.8</v>
      </c>
    </row>
    <row r="1451" spans="3:19" x14ac:dyDescent="0.25">
      <c r="C1451" s="17" t="s">
        <v>10</v>
      </c>
      <c r="D1451" s="18" t="s">
        <v>71</v>
      </c>
      <c r="E1451" s="18">
        <v>26</v>
      </c>
      <c r="F1451" s="10">
        <v>12</v>
      </c>
      <c r="G1451" s="33">
        <f t="shared" ref="G1451:G1452" si="259">F1451*E1451</f>
        <v>312</v>
      </c>
      <c r="H1451" s="1" t="s">
        <v>94</v>
      </c>
      <c r="I1451" s="1">
        <v>43379</v>
      </c>
      <c r="J1451" t="s">
        <v>23</v>
      </c>
      <c r="K1451">
        <v>2018</v>
      </c>
      <c r="L1451" s="1">
        <v>43380</v>
      </c>
      <c r="M1451" s="31">
        <f t="shared" si="251"/>
        <v>15.600000000000001</v>
      </c>
      <c r="N1451" s="31">
        <f t="shared" si="252"/>
        <v>296.39999999999998</v>
      </c>
      <c r="O1451">
        <v>4</v>
      </c>
      <c r="P1451" t="s">
        <v>53</v>
      </c>
      <c r="Q1451" t="s">
        <v>85</v>
      </c>
      <c r="R1451" t="s">
        <v>86</v>
      </c>
      <c r="S1451" s="31">
        <f t="shared" si="253"/>
        <v>15.600000000000001</v>
      </c>
    </row>
    <row r="1452" spans="3:19" x14ac:dyDescent="0.25">
      <c r="C1452" s="17" t="s">
        <v>4</v>
      </c>
      <c r="D1452" s="18" t="s">
        <v>71</v>
      </c>
      <c r="E1452" s="18">
        <v>38</v>
      </c>
      <c r="F1452" s="10">
        <v>92</v>
      </c>
      <c r="G1452" s="33">
        <f t="shared" si="259"/>
        <v>3496</v>
      </c>
      <c r="H1452" s="1" t="s">
        <v>97</v>
      </c>
      <c r="I1452" s="1">
        <v>43380</v>
      </c>
      <c r="J1452" t="s">
        <v>23</v>
      </c>
      <c r="K1452">
        <v>2018</v>
      </c>
      <c r="L1452" s="1">
        <v>43410</v>
      </c>
      <c r="M1452" s="31">
        <f t="shared" si="251"/>
        <v>0</v>
      </c>
      <c r="N1452" s="31">
        <f t="shared" si="252"/>
        <v>3496</v>
      </c>
      <c r="O1452">
        <v>4</v>
      </c>
      <c r="P1452" t="s">
        <v>53</v>
      </c>
      <c r="Q1452" t="s">
        <v>83</v>
      </c>
      <c r="R1452" t="s">
        <v>86</v>
      </c>
      <c r="S1452" s="31">
        <f t="shared" si="253"/>
        <v>524.4</v>
      </c>
    </row>
    <row r="1453" spans="3:19" x14ac:dyDescent="0.25">
      <c r="C1453" s="17" t="s">
        <v>5</v>
      </c>
      <c r="D1453" s="18" t="s">
        <v>70</v>
      </c>
      <c r="E1453" s="18">
        <v>48</v>
      </c>
      <c r="F1453" s="10">
        <v>29</v>
      </c>
      <c r="G1453" s="33">
        <v>1392</v>
      </c>
      <c r="H1453" s="1" t="s">
        <v>97</v>
      </c>
      <c r="I1453" s="1">
        <v>43380</v>
      </c>
      <c r="J1453" t="s">
        <v>23</v>
      </c>
      <c r="K1453">
        <v>2018</v>
      </c>
      <c r="L1453" s="1">
        <v>43410</v>
      </c>
      <c r="M1453" s="31">
        <f t="shared" si="251"/>
        <v>0</v>
      </c>
      <c r="N1453" s="31">
        <f t="shared" si="252"/>
        <v>1392</v>
      </c>
      <c r="O1453">
        <v>3</v>
      </c>
      <c r="P1453" t="s">
        <v>55</v>
      </c>
      <c r="Q1453" t="s">
        <v>84</v>
      </c>
      <c r="R1453" t="s">
        <v>86</v>
      </c>
      <c r="S1453" s="31">
        <f t="shared" si="253"/>
        <v>208.79999999999998</v>
      </c>
    </row>
    <row r="1454" spans="3:19" x14ac:dyDescent="0.25">
      <c r="C1454" s="17" t="s">
        <v>10</v>
      </c>
      <c r="D1454" t="s">
        <v>71</v>
      </c>
      <c r="E1454" s="18">
        <v>26</v>
      </c>
      <c r="F1454" s="10">
        <v>19</v>
      </c>
      <c r="G1454" s="33">
        <f>F1454*E1454</f>
        <v>494</v>
      </c>
      <c r="H1454" s="1" t="s">
        <v>96</v>
      </c>
      <c r="I1454" s="1">
        <v>43380</v>
      </c>
      <c r="J1454" t="s">
        <v>23</v>
      </c>
      <c r="K1454">
        <v>2018</v>
      </c>
      <c r="L1454" s="1">
        <v>43410</v>
      </c>
      <c r="M1454" s="31">
        <f t="shared" si="251"/>
        <v>0</v>
      </c>
      <c r="N1454" s="31">
        <f t="shared" si="252"/>
        <v>494</v>
      </c>
      <c r="O1454">
        <v>2</v>
      </c>
      <c r="P1454" t="s">
        <v>54</v>
      </c>
      <c r="Q1454" t="s">
        <v>81</v>
      </c>
      <c r="R1454" t="s">
        <v>86</v>
      </c>
      <c r="S1454" s="31">
        <f t="shared" si="253"/>
        <v>24.700000000000003</v>
      </c>
    </row>
    <row r="1455" spans="3:19" x14ac:dyDescent="0.25">
      <c r="C1455" s="17" t="s">
        <v>5</v>
      </c>
      <c r="D1455" s="18" t="s">
        <v>70</v>
      </c>
      <c r="E1455" s="18">
        <v>48</v>
      </c>
      <c r="F1455" s="10">
        <v>93</v>
      </c>
      <c r="G1455" s="33">
        <v>4464</v>
      </c>
      <c r="H1455" s="1" t="s">
        <v>97</v>
      </c>
      <c r="I1455" s="1">
        <v>43380</v>
      </c>
      <c r="J1455" t="s">
        <v>23</v>
      </c>
      <c r="K1455">
        <v>2018</v>
      </c>
      <c r="L1455" s="1">
        <v>43410</v>
      </c>
      <c r="M1455" s="31">
        <f t="shared" si="251"/>
        <v>0</v>
      </c>
      <c r="N1455" s="31">
        <f t="shared" si="252"/>
        <v>4464</v>
      </c>
      <c r="O1455">
        <v>5</v>
      </c>
      <c r="P1455" t="s">
        <v>57</v>
      </c>
      <c r="Q1455" t="s">
        <v>81</v>
      </c>
      <c r="R1455" t="s">
        <v>86</v>
      </c>
      <c r="S1455" s="31">
        <f t="shared" si="253"/>
        <v>669.6</v>
      </c>
    </row>
    <row r="1456" spans="3:19" x14ac:dyDescent="0.25">
      <c r="C1456" s="17" t="s">
        <v>5</v>
      </c>
      <c r="D1456" s="18" t="s">
        <v>70</v>
      </c>
      <c r="E1456" s="18">
        <v>48</v>
      </c>
      <c r="F1456" s="10">
        <v>12</v>
      </c>
      <c r="G1456" s="33">
        <v>576</v>
      </c>
      <c r="H1456" s="1" t="s">
        <v>96</v>
      </c>
      <c r="I1456" s="1">
        <v>43381</v>
      </c>
      <c r="J1456" t="s">
        <v>23</v>
      </c>
      <c r="K1456">
        <v>2018</v>
      </c>
      <c r="L1456" s="1">
        <v>43411</v>
      </c>
      <c r="M1456" s="31">
        <f t="shared" si="251"/>
        <v>0</v>
      </c>
      <c r="N1456" s="31">
        <f t="shared" si="252"/>
        <v>576</v>
      </c>
      <c r="O1456">
        <v>6</v>
      </c>
      <c r="P1456" t="s">
        <v>56</v>
      </c>
      <c r="Q1456" t="s">
        <v>85</v>
      </c>
      <c r="R1456" t="s">
        <v>86</v>
      </c>
      <c r="S1456" s="31">
        <f t="shared" si="253"/>
        <v>28.8</v>
      </c>
    </row>
    <row r="1457" spans="3:19" x14ac:dyDescent="0.25">
      <c r="C1457" s="17" t="s">
        <v>4</v>
      </c>
      <c r="D1457" s="18" t="s">
        <v>71</v>
      </c>
      <c r="E1457" s="18">
        <v>38</v>
      </c>
      <c r="F1457" s="10">
        <v>48</v>
      </c>
      <c r="G1457" s="33">
        <f t="shared" ref="G1457:G1458" si="260">F1457*E1457</f>
        <v>1824</v>
      </c>
      <c r="H1457" s="1" t="s">
        <v>94</v>
      </c>
      <c r="I1457" s="1">
        <v>43382</v>
      </c>
      <c r="J1457" t="s">
        <v>23</v>
      </c>
      <c r="K1457">
        <v>2018</v>
      </c>
      <c r="L1457" s="1">
        <v>43383</v>
      </c>
      <c r="M1457" s="31">
        <f t="shared" si="251"/>
        <v>91.2</v>
      </c>
      <c r="N1457" s="31">
        <f t="shared" si="252"/>
        <v>1732.8</v>
      </c>
      <c r="O1457">
        <v>3</v>
      </c>
      <c r="P1457" t="s">
        <v>55</v>
      </c>
      <c r="Q1457" t="s">
        <v>83</v>
      </c>
      <c r="R1457" t="s">
        <v>86</v>
      </c>
      <c r="S1457" s="31">
        <f t="shared" si="253"/>
        <v>273.59999999999997</v>
      </c>
    </row>
    <row r="1458" spans="3:19" x14ac:dyDescent="0.25">
      <c r="C1458" s="17" t="s">
        <v>4</v>
      </c>
      <c r="D1458" s="18" t="s">
        <v>71</v>
      </c>
      <c r="E1458" s="18">
        <v>38</v>
      </c>
      <c r="F1458" s="10">
        <v>9</v>
      </c>
      <c r="G1458" s="33">
        <f t="shared" si="260"/>
        <v>342</v>
      </c>
      <c r="H1458" s="1" t="s">
        <v>97</v>
      </c>
      <c r="I1458" s="1">
        <v>43382</v>
      </c>
      <c r="J1458" t="s">
        <v>23</v>
      </c>
      <c r="K1458">
        <v>2018</v>
      </c>
      <c r="L1458" s="1">
        <v>43412</v>
      </c>
      <c r="M1458" s="31">
        <f t="shared" si="251"/>
        <v>0</v>
      </c>
      <c r="N1458" s="31">
        <f t="shared" si="252"/>
        <v>342</v>
      </c>
      <c r="O1458">
        <v>6</v>
      </c>
      <c r="P1458" t="s">
        <v>56</v>
      </c>
      <c r="Q1458" t="s">
        <v>81</v>
      </c>
      <c r="R1458" t="s">
        <v>86</v>
      </c>
      <c r="S1458" s="31">
        <f t="shared" si="253"/>
        <v>17.100000000000001</v>
      </c>
    </row>
    <row r="1459" spans="3:19" x14ac:dyDescent="0.25">
      <c r="C1459" s="17" t="s">
        <v>7</v>
      </c>
      <c r="D1459" t="s">
        <v>70</v>
      </c>
      <c r="E1459" s="18">
        <v>11</v>
      </c>
      <c r="F1459" s="10">
        <v>64</v>
      </c>
      <c r="G1459" s="33">
        <v>704</v>
      </c>
      <c r="H1459" s="1" t="s">
        <v>93</v>
      </c>
      <c r="I1459" s="1">
        <v>43383</v>
      </c>
      <c r="J1459" t="s">
        <v>23</v>
      </c>
      <c r="K1459">
        <v>2018</v>
      </c>
      <c r="L1459" s="1">
        <v>43384</v>
      </c>
      <c r="M1459" s="31">
        <f t="shared" si="251"/>
        <v>49.28</v>
      </c>
      <c r="N1459" s="31">
        <f t="shared" si="252"/>
        <v>654.72</v>
      </c>
      <c r="O1459">
        <v>2</v>
      </c>
      <c r="P1459" t="s">
        <v>54</v>
      </c>
      <c r="Q1459" t="s">
        <v>84</v>
      </c>
      <c r="R1459" t="s">
        <v>86</v>
      </c>
      <c r="S1459" s="31">
        <f t="shared" si="253"/>
        <v>35.200000000000003</v>
      </c>
    </row>
    <row r="1460" spans="3:19" x14ac:dyDescent="0.25">
      <c r="C1460" s="17" t="s">
        <v>6</v>
      </c>
      <c r="D1460" s="18" t="s">
        <v>71</v>
      </c>
      <c r="E1460" s="18">
        <v>26</v>
      </c>
      <c r="F1460" s="10">
        <v>77</v>
      </c>
      <c r="G1460" s="33">
        <f>F1460*E1460</f>
        <v>2002</v>
      </c>
      <c r="H1460" s="1" t="s">
        <v>97</v>
      </c>
      <c r="I1460" s="1">
        <v>43383</v>
      </c>
      <c r="J1460" t="s">
        <v>23</v>
      </c>
      <c r="K1460">
        <v>2018</v>
      </c>
      <c r="L1460" s="1">
        <v>43413</v>
      </c>
      <c r="M1460" s="31">
        <f t="shared" si="251"/>
        <v>0</v>
      </c>
      <c r="N1460" s="31">
        <f t="shared" si="252"/>
        <v>2002</v>
      </c>
      <c r="O1460">
        <v>3</v>
      </c>
      <c r="P1460" t="s">
        <v>55</v>
      </c>
      <c r="Q1460" t="s">
        <v>83</v>
      </c>
      <c r="R1460" t="s">
        <v>86</v>
      </c>
      <c r="S1460" s="31">
        <f t="shared" si="253"/>
        <v>300.3</v>
      </c>
    </row>
    <row r="1461" spans="3:19" x14ac:dyDescent="0.25">
      <c r="C1461" s="17" t="s">
        <v>11</v>
      </c>
      <c r="D1461" s="18" t="s">
        <v>70</v>
      </c>
      <c r="E1461" s="18">
        <v>21</v>
      </c>
      <c r="F1461" s="10">
        <v>84</v>
      </c>
      <c r="G1461" s="33">
        <v>1764</v>
      </c>
      <c r="H1461" s="1" t="s">
        <v>96</v>
      </c>
      <c r="I1461" s="1">
        <v>43384</v>
      </c>
      <c r="J1461" t="s">
        <v>23</v>
      </c>
      <c r="K1461">
        <v>2018</v>
      </c>
      <c r="L1461" s="1">
        <v>43414</v>
      </c>
      <c r="M1461" s="31">
        <f t="shared" si="251"/>
        <v>0</v>
      </c>
      <c r="N1461" s="31">
        <f t="shared" si="252"/>
        <v>1764</v>
      </c>
      <c r="O1461">
        <v>5</v>
      </c>
      <c r="P1461" t="s">
        <v>57</v>
      </c>
      <c r="Q1461" t="s">
        <v>82</v>
      </c>
      <c r="R1461" t="s">
        <v>86</v>
      </c>
      <c r="S1461" s="31">
        <f t="shared" si="253"/>
        <v>264.59999999999997</v>
      </c>
    </row>
    <row r="1462" spans="3:19" x14ac:dyDescent="0.25">
      <c r="C1462" s="17" t="s">
        <v>6</v>
      </c>
      <c r="D1462" s="18" t="s">
        <v>71</v>
      </c>
      <c r="E1462" s="18">
        <v>26</v>
      </c>
      <c r="F1462" s="10">
        <v>29</v>
      </c>
      <c r="G1462" s="33">
        <f>F1462*E1462</f>
        <v>754</v>
      </c>
      <c r="H1462" s="1" t="s">
        <v>97</v>
      </c>
      <c r="I1462" s="1">
        <v>43385</v>
      </c>
      <c r="J1462" t="s">
        <v>23</v>
      </c>
      <c r="K1462">
        <v>2018</v>
      </c>
      <c r="L1462" s="1">
        <v>43415</v>
      </c>
      <c r="M1462" s="31">
        <f t="shared" si="251"/>
        <v>0</v>
      </c>
      <c r="N1462" s="31">
        <f t="shared" si="252"/>
        <v>754</v>
      </c>
      <c r="O1462">
        <v>6</v>
      </c>
      <c r="P1462" t="s">
        <v>56</v>
      </c>
      <c r="Q1462" t="s">
        <v>85</v>
      </c>
      <c r="R1462" t="s">
        <v>86</v>
      </c>
      <c r="S1462" s="31">
        <f t="shared" si="253"/>
        <v>37.700000000000003</v>
      </c>
    </row>
    <row r="1463" spans="3:19" x14ac:dyDescent="0.25">
      <c r="C1463" s="17" t="s">
        <v>9</v>
      </c>
      <c r="D1463" s="18" t="s">
        <v>70</v>
      </c>
      <c r="E1463" s="18">
        <v>35</v>
      </c>
      <c r="F1463" s="10">
        <v>95</v>
      </c>
      <c r="G1463" s="33">
        <v>3325</v>
      </c>
      <c r="H1463" s="1" t="s">
        <v>97</v>
      </c>
      <c r="I1463" s="1">
        <v>43385</v>
      </c>
      <c r="J1463" t="s">
        <v>23</v>
      </c>
      <c r="K1463">
        <v>2018</v>
      </c>
      <c r="L1463" s="1">
        <v>43415</v>
      </c>
      <c r="M1463" s="31">
        <f t="shared" si="251"/>
        <v>0</v>
      </c>
      <c r="N1463" s="31">
        <f t="shared" si="252"/>
        <v>3325</v>
      </c>
      <c r="O1463">
        <v>5</v>
      </c>
      <c r="P1463" t="s">
        <v>57</v>
      </c>
      <c r="Q1463" t="s">
        <v>82</v>
      </c>
      <c r="R1463" t="s">
        <v>86</v>
      </c>
      <c r="S1463" s="31">
        <f t="shared" si="253"/>
        <v>498.75</v>
      </c>
    </row>
    <row r="1464" spans="3:19" x14ac:dyDescent="0.25">
      <c r="C1464" s="17" t="s">
        <v>12</v>
      </c>
      <c r="D1464" s="18" t="s">
        <v>71</v>
      </c>
      <c r="E1464" s="18">
        <v>44</v>
      </c>
      <c r="F1464" s="10">
        <v>53</v>
      </c>
      <c r="G1464" s="33">
        <f t="shared" ref="G1464:G1465" si="261">F1464*E1464</f>
        <v>2332</v>
      </c>
      <c r="H1464" s="1" t="s">
        <v>97</v>
      </c>
      <c r="I1464" s="1">
        <v>43385</v>
      </c>
      <c r="J1464" t="s">
        <v>23</v>
      </c>
      <c r="K1464">
        <v>2018</v>
      </c>
      <c r="L1464" s="1">
        <v>43415</v>
      </c>
      <c r="M1464" s="31">
        <f t="shared" si="251"/>
        <v>0</v>
      </c>
      <c r="N1464" s="31">
        <f t="shared" si="252"/>
        <v>2332</v>
      </c>
      <c r="O1464">
        <v>6</v>
      </c>
      <c r="P1464" t="s">
        <v>56</v>
      </c>
      <c r="Q1464" t="s">
        <v>85</v>
      </c>
      <c r="R1464" t="s">
        <v>86</v>
      </c>
      <c r="S1464" s="31">
        <f t="shared" si="253"/>
        <v>349.8</v>
      </c>
    </row>
    <row r="1465" spans="3:19" x14ac:dyDescent="0.25">
      <c r="C1465" s="17" t="s">
        <v>6</v>
      </c>
      <c r="D1465" s="18" t="s">
        <v>71</v>
      </c>
      <c r="E1465" s="18">
        <v>26</v>
      </c>
      <c r="F1465" s="10">
        <v>78</v>
      </c>
      <c r="G1465" s="33">
        <f t="shared" si="261"/>
        <v>2028</v>
      </c>
      <c r="H1465" s="1" t="s">
        <v>97</v>
      </c>
      <c r="I1465" s="1">
        <v>43385</v>
      </c>
      <c r="J1465" t="s">
        <v>23</v>
      </c>
      <c r="K1465">
        <v>2018</v>
      </c>
      <c r="L1465" s="1">
        <v>43415</v>
      </c>
      <c r="M1465" s="31">
        <f t="shared" si="251"/>
        <v>0</v>
      </c>
      <c r="N1465" s="31">
        <f t="shared" si="252"/>
        <v>2028</v>
      </c>
      <c r="O1465">
        <v>4</v>
      </c>
      <c r="P1465" t="s">
        <v>53</v>
      </c>
      <c r="Q1465" t="s">
        <v>83</v>
      </c>
      <c r="R1465" t="s">
        <v>86</v>
      </c>
      <c r="S1465" s="31">
        <f t="shared" si="253"/>
        <v>304.2</v>
      </c>
    </row>
    <row r="1466" spans="3:19" x14ac:dyDescent="0.25">
      <c r="C1466" s="17" t="s">
        <v>8</v>
      </c>
      <c r="D1466" s="18" t="s">
        <v>70</v>
      </c>
      <c r="E1466" s="18">
        <v>44</v>
      </c>
      <c r="F1466" s="10">
        <v>63</v>
      </c>
      <c r="G1466" s="33">
        <v>2772</v>
      </c>
      <c r="H1466" s="1" t="s">
        <v>97</v>
      </c>
      <c r="I1466" s="1">
        <v>43386</v>
      </c>
      <c r="J1466" t="s">
        <v>23</v>
      </c>
      <c r="K1466">
        <v>2018</v>
      </c>
      <c r="L1466" s="1">
        <v>43416</v>
      </c>
      <c r="M1466" s="31">
        <f t="shared" si="251"/>
        <v>0</v>
      </c>
      <c r="N1466" s="31">
        <f t="shared" si="252"/>
        <v>2772</v>
      </c>
      <c r="O1466">
        <v>6</v>
      </c>
      <c r="P1466" t="s">
        <v>56</v>
      </c>
      <c r="Q1466" t="s">
        <v>81</v>
      </c>
      <c r="R1466" t="s">
        <v>86</v>
      </c>
      <c r="S1466" s="31">
        <f t="shared" si="253"/>
        <v>415.8</v>
      </c>
    </row>
    <row r="1467" spans="3:19" x14ac:dyDescent="0.25">
      <c r="C1467" s="17" t="s">
        <v>12</v>
      </c>
      <c r="D1467" s="18" t="s">
        <v>71</v>
      </c>
      <c r="E1467" s="18">
        <v>44</v>
      </c>
      <c r="F1467" s="10">
        <v>75</v>
      </c>
      <c r="G1467" s="33">
        <f>F1467*E1467</f>
        <v>3300</v>
      </c>
      <c r="H1467" s="1" t="s">
        <v>93</v>
      </c>
      <c r="I1467" s="1">
        <v>43387</v>
      </c>
      <c r="J1467" t="s">
        <v>23</v>
      </c>
      <c r="K1467">
        <v>2018</v>
      </c>
      <c r="L1467" s="1">
        <v>43388</v>
      </c>
      <c r="M1467" s="31">
        <f t="shared" si="251"/>
        <v>231.00000000000003</v>
      </c>
      <c r="N1467" s="31">
        <f t="shared" si="252"/>
        <v>3069</v>
      </c>
      <c r="O1467">
        <v>5</v>
      </c>
      <c r="P1467" t="s">
        <v>57</v>
      </c>
      <c r="Q1467" t="s">
        <v>85</v>
      </c>
      <c r="R1467" t="s">
        <v>86</v>
      </c>
      <c r="S1467" s="31">
        <f t="shared" si="253"/>
        <v>495</v>
      </c>
    </row>
    <row r="1468" spans="3:19" x14ac:dyDescent="0.25">
      <c r="C1468" s="17" t="s">
        <v>5</v>
      </c>
      <c r="D1468" s="18" t="s">
        <v>70</v>
      </c>
      <c r="E1468" s="18">
        <v>48</v>
      </c>
      <c r="F1468" s="10">
        <v>61</v>
      </c>
      <c r="G1468" s="33">
        <v>2928</v>
      </c>
      <c r="H1468" s="1" t="s">
        <v>97</v>
      </c>
      <c r="I1468" s="1">
        <v>43387</v>
      </c>
      <c r="J1468" t="s">
        <v>23</v>
      </c>
      <c r="K1468">
        <v>2018</v>
      </c>
      <c r="L1468" s="1">
        <v>43417</v>
      </c>
      <c r="M1468" s="31">
        <f t="shared" si="251"/>
        <v>0</v>
      </c>
      <c r="N1468" s="31">
        <f t="shared" si="252"/>
        <v>2928</v>
      </c>
      <c r="O1468">
        <v>5</v>
      </c>
      <c r="P1468" t="s">
        <v>57</v>
      </c>
      <c r="Q1468" t="s">
        <v>82</v>
      </c>
      <c r="R1468" t="s">
        <v>86</v>
      </c>
      <c r="S1468" s="31">
        <f t="shared" si="253"/>
        <v>439.2</v>
      </c>
    </row>
    <row r="1469" spans="3:19" x14ac:dyDescent="0.25">
      <c r="C1469" s="17" t="s">
        <v>9</v>
      </c>
      <c r="D1469" s="18" t="s">
        <v>70</v>
      </c>
      <c r="E1469" s="18">
        <v>35</v>
      </c>
      <c r="F1469" s="10">
        <v>15</v>
      </c>
      <c r="G1469" s="33">
        <v>525</v>
      </c>
      <c r="H1469" s="1" t="s">
        <v>97</v>
      </c>
      <c r="I1469" s="1">
        <v>43388</v>
      </c>
      <c r="J1469" t="s">
        <v>23</v>
      </c>
      <c r="K1469">
        <v>2018</v>
      </c>
      <c r="L1469" s="1">
        <v>43418</v>
      </c>
      <c r="M1469" s="31">
        <f t="shared" si="251"/>
        <v>0</v>
      </c>
      <c r="N1469" s="31">
        <f t="shared" si="252"/>
        <v>525</v>
      </c>
      <c r="O1469">
        <v>6</v>
      </c>
      <c r="P1469" t="s">
        <v>56</v>
      </c>
      <c r="Q1469" t="s">
        <v>85</v>
      </c>
      <c r="R1469" t="s">
        <v>86</v>
      </c>
      <c r="S1469" s="31">
        <f t="shared" si="253"/>
        <v>26.25</v>
      </c>
    </row>
    <row r="1470" spans="3:19" x14ac:dyDescent="0.25">
      <c r="C1470" s="17" t="s">
        <v>7</v>
      </c>
      <c r="D1470" s="18" t="s">
        <v>70</v>
      </c>
      <c r="E1470" s="18">
        <v>11</v>
      </c>
      <c r="F1470" s="10">
        <v>50</v>
      </c>
      <c r="G1470" s="33">
        <v>550</v>
      </c>
      <c r="H1470" s="1" t="s">
        <v>94</v>
      </c>
      <c r="I1470" s="1">
        <v>43388</v>
      </c>
      <c r="J1470" t="s">
        <v>23</v>
      </c>
      <c r="K1470">
        <v>2018</v>
      </c>
      <c r="L1470" s="1">
        <v>43389</v>
      </c>
      <c r="M1470" s="31">
        <f t="shared" si="251"/>
        <v>27.5</v>
      </c>
      <c r="N1470" s="31">
        <f t="shared" si="252"/>
        <v>522.5</v>
      </c>
      <c r="O1470">
        <v>3</v>
      </c>
      <c r="P1470" t="s">
        <v>55</v>
      </c>
      <c r="Q1470" t="s">
        <v>82</v>
      </c>
      <c r="R1470" t="s">
        <v>86</v>
      </c>
      <c r="S1470" s="31">
        <f t="shared" si="253"/>
        <v>27.5</v>
      </c>
    </row>
    <row r="1471" spans="3:19" x14ac:dyDescent="0.25">
      <c r="C1471" s="17" t="s">
        <v>12</v>
      </c>
      <c r="D1471" s="18" t="s">
        <v>71</v>
      </c>
      <c r="E1471" s="18">
        <v>44</v>
      </c>
      <c r="F1471" s="10">
        <v>18</v>
      </c>
      <c r="G1471" s="33">
        <f t="shared" ref="G1471:G1472" si="262">F1471*E1471</f>
        <v>792</v>
      </c>
      <c r="H1471" s="1" t="s">
        <v>97</v>
      </c>
      <c r="I1471" s="1">
        <v>43388</v>
      </c>
      <c r="J1471" t="s">
        <v>23</v>
      </c>
      <c r="K1471">
        <v>2018</v>
      </c>
      <c r="L1471" s="1">
        <v>43418</v>
      </c>
      <c r="M1471" s="31">
        <f t="shared" si="251"/>
        <v>0</v>
      </c>
      <c r="N1471" s="31">
        <f t="shared" si="252"/>
        <v>792</v>
      </c>
      <c r="O1471">
        <v>6</v>
      </c>
      <c r="P1471" t="s">
        <v>56</v>
      </c>
      <c r="Q1471" t="s">
        <v>81</v>
      </c>
      <c r="R1471" t="s">
        <v>86</v>
      </c>
      <c r="S1471" s="31">
        <f t="shared" si="253"/>
        <v>39.6</v>
      </c>
    </row>
    <row r="1472" spans="3:19" x14ac:dyDescent="0.25">
      <c r="C1472" s="17" t="s">
        <v>10</v>
      </c>
      <c r="D1472" t="s">
        <v>71</v>
      </c>
      <c r="E1472" s="18">
        <v>26</v>
      </c>
      <c r="F1472" s="10">
        <v>72</v>
      </c>
      <c r="G1472" s="33">
        <f t="shared" si="262"/>
        <v>1872</v>
      </c>
      <c r="H1472" s="1" t="s">
        <v>97</v>
      </c>
      <c r="I1472" s="1">
        <v>43389</v>
      </c>
      <c r="J1472" t="s">
        <v>23</v>
      </c>
      <c r="K1472">
        <v>2018</v>
      </c>
      <c r="L1472" s="1">
        <v>43419</v>
      </c>
      <c r="M1472" s="31">
        <f t="shared" si="251"/>
        <v>0</v>
      </c>
      <c r="N1472" s="31">
        <f t="shared" si="252"/>
        <v>1872</v>
      </c>
      <c r="O1472">
        <v>2</v>
      </c>
      <c r="P1472" t="s">
        <v>54</v>
      </c>
      <c r="Q1472" t="s">
        <v>83</v>
      </c>
      <c r="R1472" t="s">
        <v>86</v>
      </c>
      <c r="S1472" s="31">
        <f t="shared" si="253"/>
        <v>280.8</v>
      </c>
    </row>
    <row r="1473" spans="3:19" x14ac:dyDescent="0.25">
      <c r="C1473" s="17" t="s">
        <v>8</v>
      </c>
      <c r="D1473" t="s">
        <v>70</v>
      </c>
      <c r="E1473" s="18">
        <v>44</v>
      </c>
      <c r="F1473" s="10">
        <v>55</v>
      </c>
      <c r="G1473" s="33">
        <v>2420</v>
      </c>
      <c r="H1473" s="1" t="s">
        <v>96</v>
      </c>
      <c r="I1473" s="1">
        <v>43390</v>
      </c>
      <c r="J1473" t="s">
        <v>23</v>
      </c>
      <c r="K1473">
        <v>2018</v>
      </c>
      <c r="L1473" s="1">
        <v>43420</v>
      </c>
      <c r="M1473" s="31">
        <f t="shared" si="251"/>
        <v>0</v>
      </c>
      <c r="N1473" s="31">
        <f t="shared" si="252"/>
        <v>2420</v>
      </c>
      <c r="O1473">
        <v>2</v>
      </c>
      <c r="P1473" t="s">
        <v>54</v>
      </c>
      <c r="Q1473" t="s">
        <v>82</v>
      </c>
      <c r="R1473" t="s">
        <v>86</v>
      </c>
      <c r="S1473" s="31">
        <f t="shared" si="253"/>
        <v>363</v>
      </c>
    </row>
    <row r="1474" spans="3:19" x14ac:dyDescent="0.25">
      <c r="C1474" s="17" t="s">
        <v>11</v>
      </c>
      <c r="D1474" s="18" t="s">
        <v>70</v>
      </c>
      <c r="E1474" s="18">
        <v>21</v>
      </c>
      <c r="F1474" s="10">
        <v>55</v>
      </c>
      <c r="G1474" s="33">
        <v>1155</v>
      </c>
      <c r="H1474" s="1" t="s">
        <v>96</v>
      </c>
      <c r="I1474" s="1">
        <v>43390</v>
      </c>
      <c r="J1474" t="s">
        <v>23</v>
      </c>
      <c r="K1474">
        <v>2018</v>
      </c>
      <c r="L1474" s="1">
        <v>43420</v>
      </c>
      <c r="M1474" s="31">
        <f t="shared" si="251"/>
        <v>0</v>
      </c>
      <c r="N1474" s="31">
        <f t="shared" si="252"/>
        <v>1155</v>
      </c>
      <c r="O1474">
        <v>6</v>
      </c>
      <c r="P1474" t="s">
        <v>56</v>
      </c>
      <c r="Q1474" t="s">
        <v>83</v>
      </c>
      <c r="R1474" t="s">
        <v>86</v>
      </c>
      <c r="S1474" s="31">
        <f t="shared" si="253"/>
        <v>173.25</v>
      </c>
    </row>
    <row r="1475" spans="3:19" x14ac:dyDescent="0.25">
      <c r="C1475" s="17" t="s">
        <v>10</v>
      </c>
      <c r="D1475" s="18" t="s">
        <v>71</v>
      </c>
      <c r="E1475" s="18">
        <v>26</v>
      </c>
      <c r="F1475" s="10">
        <v>41</v>
      </c>
      <c r="G1475" s="33">
        <f>F1475*E1475</f>
        <v>1066</v>
      </c>
      <c r="H1475" s="1" t="s">
        <v>96</v>
      </c>
      <c r="I1475" s="1">
        <v>43390</v>
      </c>
      <c r="J1475" t="s">
        <v>23</v>
      </c>
      <c r="K1475">
        <v>2018</v>
      </c>
      <c r="L1475" s="1">
        <v>43420</v>
      </c>
      <c r="M1475" s="31">
        <f t="shared" si="251"/>
        <v>0</v>
      </c>
      <c r="N1475" s="31">
        <f t="shared" si="252"/>
        <v>1066</v>
      </c>
      <c r="O1475">
        <v>5</v>
      </c>
      <c r="P1475" t="s">
        <v>57</v>
      </c>
      <c r="Q1475" t="s">
        <v>81</v>
      </c>
      <c r="R1475" t="s">
        <v>86</v>
      </c>
      <c r="S1475" s="31">
        <f t="shared" si="253"/>
        <v>159.9</v>
      </c>
    </row>
    <row r="1476" spans="3:19" x14ac:dyDescent="0.25">
      <c r="C1476" s="17" t="s">
        <v>7</v>
      </c>
      <c r="D1476" s="18" t="s">
        <v>70</v>
      </c>
      <c r="E1476" s="18">
        <v>11</v>
      </c>
      <c r="F1476" s="10">
        <v>51</v>
      </c>
      <c r="G1476" s="33">
        <v>561</v>
      </c>
      <c r="H1476" s="1" t="s">
        <v>93</v>
      </c>
      <c r="I1476" s="1">
        <v>43390</v>
      </c>
      <c r="J1476" t="s">
        <v>23</v>
      </c>
      <c r="K1476">
        <v>2018</v>
      </c>
      <c r="L1476" s="1">
        <v>43391</v>
      </c>
      <c r="M1476" s="31">
        <f t="shared" ref="M1476:M1539" si="263">ABS(IF(H1476="Cartão à vista",G1476*(-5%),IF(H1476="À vista boleto",G1476*(-7%),0)))</f>
        <v>39.270000000000003</v>
      </c>
      <c r="N1476" s="31">
        <f t="shared" ref="N1476:N1539" si="264">G1476-M1476</f>
        <v>521.73</v>
      </c>
      <c r="O1476">
        <v>4</v>
      </c>
      <c r="P1476" t="s">
        <v>53</v>
      </c>
      <c r="Q1476" t="s">
        <v>82</v>
      </c>
      <c r="R1476" t="s">
        <v>86</v>
      </c>
      <c r="S1476" s="31">
        <f t="shared" ref="S1476:S1539" si="265">IF(AND(R1476="Manual",G1476&gt;=1000),G1476*15%,IF(AND(R1476="Manual",G1476&lt;1000),G1476*5%,0))</f>
        <v>28.05</v>
      </c>
    </row>
    <row r="1477" spans="3:19" x14ac:dyDescent="0.25">
      <c r="C1477" s="17" t="s">
        <v>11</v>
      </c>
      <c r="D1477" s="18" t="s">
        <v>70</v>
      </c>
      <c r="E1477" s="18">
        <v>21</v>
      </c>
      <c r="F1477" s="10">
        <v>12</v>
      </c>
      <c r="G1477" s="33">
        <v>252</v>
      </c>
      <c r="H1477" s="1" t="s">
        <v>97</v>
      </c>
      <c r="I1477" s="1">
        <v>43391</v>
      </c>
      <c r="J1477" t="s">
        <v>23</v>
      </c>
      <c r="K1477">
        <v>2018</v>
      </c>
      <c r="L1477" s="1">
        <v>43421</v>
      </c>
      <c r="M1477" s="31">
        <f t="shared" si="263"/>
        <v>0</v>
      </c>
      <c r="N1477" s="31">
        <f t="shared" si="264"/>
        <v>252</v>
      </c>
      <c r="O1477">
        <v>3</v>
      </c>
      <c r="P1477" t="s">
        <v>55</v>
      </c>
      <c r="Q1477" t="s">
        <v>83</v>
      </c>
      <c r="R1477" t="s">
        <v>86</v>
      </c>
      <c r="S1477" s="31">
        <f t="shared" si="265"/>
        <v>12.600000000000001</v>
      </c>
    </row>
    <row r="1478" spans="3:19" x14ac:dyDescent="0.25">
      <c r="C1478" s="17" t="s">
        <v>10</v>
      </c>
      <c r="D1478" s="18" t="s">
        <v>71</v>
      </c>
      <c r="E1478" s="18">
        <v>26</v>
      </c>
      <c r="F1478" s="10">
        <v>53</v>
      </c>
      <c r="G1478" s="33">
        <f t="shared" ref="G1478:G1479" si="266">F1478*E1478</f>
        <v>1378</v>
      </c>
      <c r="H1478" s="1" t="s">
        <v>94</v>
      </c>
      <c r="I1478" s="1">
        <v>43391</v>
      </c>
      <c r="J1478" t="s">
        <v>23</v>
      </c>
      <c r="K1478">
        <v>2018</v>
      </c>
      <c r="L1478" s="1">
        <v>43392</v>
      </c>
      <c r="M1478" s="31">
        <f t="shared" si="263"/>
        <v>68.900000000000006</v>
      </c>
      <c r="N1478" s="31">
        <f t="shared" si="264"/>
        <v>1309.0999999999999</v>
      </c>
      <c r="O1478">
        <v>6</v>
      </c>
      <c r="P1478" t="s">
        <v>56</v>
      </c>
      <c r="Q1478" t="s">
        <v>82</v>
      </c>
      <c r="R1478" t="s">
        <v>86</v>
      </c>
      <c r="S1478" s="31">
        <f t="shared" si="265"/>
        <v>206.7</v>
      </c>
    </row>
    <row r="1479" spans="3:19" x14ac:dyDescent="0.25">
      <c r="C1479" s="17" t="s">
        <v>4</v>
      </c>
      <c r="D1479" s="18" t="s">
        <v>71</v>
      </c>
      <c r="E1479" s="18">
        <v>38</v>
      </c>
      <c r="F1479" s="10">
        <v>7</v>
      </c>
      <c r="G1479" s="33">
        <f t="shared" si="266"/>
        <v>266</v>
      </c>
      <c r="H1479" s="1" t="s">
        <v>97</v>
      </c>
      <c r="I1479" s="1">
        <v>43391</v>
      </c>
      <c r="J1479" t="s">
        <v>23</v>
      </c>
      <c r="K1479">
        <v>2018</v>
      </c>
      <c r="L1479" s="1">
        <v>43421</v>
      </c>
      <c r="M1479" s="31">
        <f t="shared" si="263"/>
        <v>0</v>
      </c>
      <c r="N1479" s="31">
        <f t="shared" si="264"/>
        <v>266</v>
      </c>
      <c r="O1479">
        <v>3</v>
      </c>
      <c r="P1479" t="s">
        <v>55</v>
      </c>
      <c r="Q1479" t="s">
        <v>83</v>
      </c>
      <c r="R1479" t="s">
        <v>86</v>
      </c>
      <c r="S1479" s="31">
        <f t="shared" si="265"/>
        <v>13.3</v>
      </c>
    </row>
    <row r="1480" spans="3:19" x14ac:dyDescent="0.25">
      <c r="C1480" s="17" t="s">
        <v>9</v>
      </c>
      <c r="D1480" t="s">
        <v>70</v>
      </c>
      <c r="E1480" s="18">
        <v>35</v>
      </c>
      <c r="F1480" s="10">
        <v>89</v>
      </c>
      <c r="G1480" s="33">
        <v>3115</v>
      </c>
      <c r="H1480" s="1" t="s">
        <v>94</v>
      </c>
      <c r="I1480" s="1">
        <v>43391</v>
      </c>
      <c r="J1480" t="s">
        <v>23</v>
      </c>
      <c r="K1480">
        <v>2018</v>
      </c>
      <c r="L1480" s="1">
        <v>43392</v>
      </c>
      <c r="M1480" s="31">
        <f t="shared" si="263"/>
        <v>155.75</v>
      </c>
      <c r="N1480" s="31">
        <f t="shared" si="264"/>
        <v>2959.25</v>
      </c>
      <c r="O1480">
        <v>2</v>
      </c>
      <c r="P1480" t="s">
        <v>54</v>
      </c>
      <c r="Q1480" t="s">
        <v>81</v>
      </c>
      <c r="R1480" t="s">
        <v>86</v>
      </c>
      <c r="S1480" s="31">
        <f t="shared" si="265"/>
        <v>467.25</v>
      </c>
    </row>
    <row r="1481" spans="3:19" x14ac:dyDescent="0.25">
      <c r="C1481" s="17" t="s">
        <v>4</v>
      </c>
      <c r="D1481" s="18" t="s">
        <v>71</v>
      </c>
      <c r="E1481" s="18">
        <v>38</v>
      </c>
      <c r="F1481" s="10">
        <v>49</v>
      </c>
      <c r="G1481" s="33">
        <f t="shared" ref="G1481:G1483" si="267">F1481*E1481</f>
        <v>1862</v>
      </c>
      <c r="H1481" s="1" t="s">
        <v>97</v>
      </c>
      <c r="I1481" s="1">
        <v>43391</v>
      </c>
      <c r="J1481" t="s">
        <v>23</v>
      </c>
      <c r="K1481">
        <v>2018</v>
      </c>
      <c r="L1481" s="1">
        <v>43421</v>
      </c>
      <c r="M1481" s="31">
        <f t="shared" si="263"/>
        <v>0</v>
      </c>
      <c r="N1481" s="31">
        <f t="shared" si="264"/>
        <v>1862</v>
      </c>
      <c r="O1481">
        <v>4</v>
      </c>
      <c r="P1481" t="s">
        <v>53</v>
      </c>
      <c r="Q1481" t="s">
        <v>85</v>
      </c>
      <c r="R1481" t="s">
        <v>86</v>
      </c>
      <c r="S1481" s="31">
        <f t="shared" si="265"/>
        <v>279.3</v>
      </c>
    </row>
    <row r="1482" spans="3:19" x14ac:dyDescent="0.25">
      <c r="C1482" s="17" t="s">
        <v>10</v>
      </c>
      <c r="D1482" s="18" t="s">
        <v>71</v>
      </c>
      <c r="E1482" s="18">
        <v>26</v>
      </c>
      <c r="F1482" s="10">
        <v>32</v>
      </c>
      <c r="G1482" s="33">
        <f t="shared" si="267"/>
        <v>832</v>
      </c>
      <c r="H1482" s="1" t="s">
        <v>96</v>
      </c>
      <c r="I1482" s="1">
        <v>43392</v>
      </c>
      <c r="J1482" t="s">
        <v>23</v>
      </c>
      <c r="K1482">
        <v>2018</v>
      </c>
      <c r="L1482" s="1">
        <v>43422</v>
      </c>
      <c r="M1482" s="31">
        <f t="shared" si="263"/>
        <v>0</v>
      </c>
      <c r="N1482" s="31">
        <f t="shared" si="264"/>
        <v>832</v>
      </c>
      <c r="O1482">
        <v>4</v>
      </c>
      <c r="P1482" t="s">
        <v>53</v>
      </c>
      <c r="Q1482" t="s">
        <v>83</v>
      </c>
      <c r="R1482" t="s">
        <v>86</v>
      </c>
      <c r="S1482" s="31">
        <f t="shared" si="265"/>
        <v>41.6</v>
      </c>
    </row>
    <row r="1483" spans="3:19" x14ac:dyDescent="0.25">
      <c r="C1483" s="17" t="s">
        <v>10</v>
      </c>
      <c r="D1483" t="s">
        <v>71</v>
      </c>
      <c r="E1483" s="18">
        <v>26</v>
      </c>
      <c r="F1483" s="10">
        <v>85</v>
      </c>
      <c r="G1483" s="33">
        <f t="shared" si="267"/>
        <v>2210</v>
      </c>
      <c r="H1483" s="1" t="s">
        <v>93</v>
      </c>
      <c r="I1483" s="1">
        <v>43393</v>
      </c>
      <c r="J1483" t="s">
        <v>23</v>
      </c>
      <c r="K1483">
        <v>2018</v>
      </c>
      <c r="L1483" s="1">
        <v>43394</v>
      </c>
      <c r="M1483" s="31">
        <f t="shared" si="263"/>
        <v>154.70000000000002</v>
      </c>
      <c r="N1483" s="31">
        <f t="shared" si="264"/>
        <v>2055.3000000000002</v>
      </c>
      <c r="O1483">
        <v>2</v>
      </c>
      <c r="P1483" t="s">
        <v>54</v>
      </c>
      <c r="Q1483" t="s">
        <v>84</v>
      </c>
      <c r="R1483" t="s">
        <v>86</v>
      </c>
      <c r="S1483" s="31">
        <f t="shared" si="265"/>
        <v>331.5</v>
      </c>
    </row>
    <row r="1484" spans="3:19" x14ac:dyDescent="0.25">
      <c r="C1484" s="17" t="s">
        <v>8</v>
      </c>
      <c r="D1484" t="s">
        <v>70</v>
      </c>
      <c r="E1484" s="18">
        <v>44</v>
      </c>
      <c r="F1484" s="10">
        <v>27</v>
      </c>
      <c r="G1484" s="33">
        <v>1188</v>
      </c>
      <c r="H1484" s="1" t="s">
        <v>94</v>
      </c>
      <c r="I1484" s="1">
        <v>43393</v>
      </c>
      <c r="J1484" t="s">
        <v>23</v>
      </c>
      <c r="K1484">
        <v>2018</v>
      </c>
      <c r="L1484" s="1">
        <v>43394</v>
      </c>
      <c r="M1484" s="31">
        <f t="shared" si="263"/>
        <v>59.400000000000006</v>
      </c>
      <c r="N1484" s="31">
        <f t="shared" si="264"/>
        <v>1128.5999999999999</v>
      </c>
      <c r="O1484">
        <v>2</v>
      </c>
      <c r="P1484" t="s">
        <v>54</v>
      </c>
      <c r="Q1484" t="s">
        <v>81</v>
      </c>
      <c r="R1484" t="s">
        <v>86</v>
      </c>
      <c r="S1484" s="31">
        <f t="shared" si="265"/>
        <v>178.2</v>
      </c>
    </row>
    <row r="1485" spans="3:19" x14ac:dyDescent="0.25">
      <c r="C1485" s="17" t="s">
        <v>5</v>
      </c>
      <c r="D1485" s="18" t="s">
        <v>70</v>
      </c>
      <c r="E1485" s="18">
        <v>48</v>
      </c>
      <c r="F1485" s="10">
        <v>94</v>
      </c>
      <c r="G1485" s="33">
        <v>4512</v>
      </c>
      <c r="H1485" s="1" t="s">
        <v>97</v>
      </c>
      <c r="I1485" s="1">
        <v>43394</v>
      </c>
      <c r="J1485" t="s">
        <v>23</v>
      </c>
      <c r="K1485">
        <v>2018</v>
      </c>
      <c r="L1485" s="1">
        <v>43424</v>
      </c>
      <c r="M1485" s="31">
        <f t="shared" si="263"/>
        <v>0</v>
      </c>
      <c r="N1485" s="31">
        <f t="shared" si="264"/>
        <v>4512</v>
      </c>
      <c r="O1485">
        <v>3</v>
      </c>
      <c r="P1485" t="s">
        <v>55</v>
      </c>
      <c r="Q1485" t="s">
        <v>82</v>
      </c>
      <c r="R1485" t="s">
        <v>86</v>
      </c>
      <c r="S1485" s="31">
        <f t="shared" si="265"/>
        <v>676.8</v>
      </c>
    </row>
    <row r="1486" spans="3:19" x14ac:dyDescent="0.25">
      <c r="C1486" s="17" t="s">
        <v>8</v>
      </c>
      <c r="D1486" s="18" t="s">
        <v>70</v>
      </c>
      <c r="E1486" s="18">
        <v>44</v>
      </c>
      <c r="F1486" s="10">
        <v>63</v>
      </c>
      <c r="G1486" s="33">
        <v>2772</v>
      </c>
      <c r="H1486" s="1" t="s">
        <v>96</v>
      </c>
      <c r="I1486" s="1">
        <v>43394</v>
      </c>
      <c r="J1486" t="s">
        <v>23</v>
      </c>
      <c r="K1486">
        <v>2018</v>
      </c>
      <c r="L1486" s="1">
        <v>43424</v>
      </c>
      <c r="M1486" s="31">
        <f t="shared" si="263"/>
        <v>0</v>
      </c>
      <c r="N1486" s="31">
        <f t="shared" si="264"/>
        <v>2772</v>
      </c>
      <c r="O1486">
        <v>3</v>
      </c>
      <c r="P1486" t="s">
        <v>55</v>
      </c>
      <c r="Q1486" t="s">
        <v>84</v>
      </c>
      <c r="R1486" t="s">
        <v>86</v>
      </c>
      <c r="S1486" s="31">
        <f t="shared" si="265"/>
        <v>415.8</v>
      </c>
    </row>
    <row r="1487" spans="3:19" x14ac:dyDescent="0.25">
      <c r="C1487" s="17" t="s">
        <v>7</v>
      </c>
      <c r="D1487" s="18" t="s">
        <v>70</v>
      </c>
      <c r="E1487" s="18">
        <v>11</v>
      </c>
      <c r="F1487" s="10">
        <v>29</v>
      </c>
      <c r="G1487" s="33">
        <v>319</v>
      </c>
      <c r="H1487" s="1" t="s">
        <v>93</v>
      </c>
      <c r="I1487" s="1">
        <v>43394</v>
      </c>
      <c r="J1487" t="s">
        <v>23</v>
      </c>
      <c r="K1487">
        <v>2018</v>
      </c>
      <c r="L1487" s="1">
        <v>43395</v>
      </c>
      <c r="M1487" s="31">
        <f t="shared" si="263"/>
        <v>22.330000000000002</v>
      </c>
      <c r="N1487" s="31">
        <f t="shared" si="264"/>
        <v>296.67</v>
      </c>
      <c r="O1487">
        <v>4</v>
      </c>
      <c r="P1487" t="s">
        <v>53</v>
      </c>
      <c r="Q1487" t="s">
        <v>81</v>
      </c>
      <c r="R1487" t="s">
        <v>86</v>
      </c>
      <c r="S1487" s="31">
        <f t="shared" si="265"/>
        <v>15.950000000000001</v>
      </c>
    </row>
    <row r="1488" spans="3:19" x14ac:dyDescent="0.25">
      <c r="C1488" s="17" t="s">
        <v>7</v>
      </c>
      <c r="D1488" s="18" t="s">
        <v>70</v>
      </c>
      <c r="E1488" s="18">
        <v>11</v>
      </c>
      <c r="F1488" s="10">
        <v>41</v>
      </c>
      <c r="G1488" s="33">
        <v>451</v>
      </c>
      <c r="H1488" s="1" t="s">
        <v>96</v>
      </c>
      <c r="I1488" s="1">
        <v>43394</v>
      </c>
      <c r="J1488" t="s">
        <v>23</v>
      </c>
      <c r="K1488">
        <v>2018</v>
      </c>
      <c r="L1488" s="1">
        <v>43424</v>
      </c>
      <c r="M1488" s="31">
        <f t="shared" si="263"/>
        <v>0</v>
      </c>
      <c r="N1488" s="31">
        <f t="shared" si="264"/>
        <v>451</v>
      </c>
      <c r="O1488">
        <v>3</v>
      </c>
      <c r="P1488" t="s">
        <v>55</v>
      </c>
      <c r="Q1488" t="s">
        <v>84</v>
      </c>
      <c r="R1488" t="s">
        <v>86</v>
      </c>
      <c r="S1488" s="31">
        <f t="shared" si="265"/>
        <v>22.55</v>
      </c>
    </row>
    <row r="1489" spans="3:19" x14ac:dyDescent="0.25">
      <c r="C1489" s="17" t="s">
        <v>12</v>
      </c>
      <c r="D1489" s="18" t="s">
        <v>71</v>
      </c>
      <c r="E1489" s="18">
        <v>44</v>
      </c>
      <c r="F1489" s="10">
        <v>73</v>
      </c>
      <c r="G1489" s="33">
        <f t="shared" ref="G1489:G1492" si="268">F1489*E1489</f>
        <v>3212</v>
      </c>
      <c r="H1489" s="1" t="s">
        <v>94</v>
      </c>
      <c r="I1489" s="1">
        <v>43394</v>
      </c>
      <c r="J1489" t="s">
        <v>23</v>
      </c>
      <c r="K1489">
        <v>2018</v>
      </c>
      <c r="L1489" s="1">
        <v>43395</v>
      </c>
      <c r="M1489" s="31">
        <f t="shared" si="263"/>
        <v>160.60000000000002</v>
      </c>
      <c r="N1489" s="31">
        <f t="shared" si="264"/>
        <v>3051.4</v>
      </c>
      <c r="O1489">
        <v>5</v>
      </c>
      <c r="P1489" t="s">
        <v>57</v>
      </c>
      <c r="Q1489" t="s">
        <v>84</v>
      </c>
      <c r="R1489" t="s">
        <v>86</v>
      </c>
      <c r="S1489" s="31">
        <f t="shared" si="265"/>
        <v>481.79999999999995</v>
      </c>
    </row>
    <row r="1490" spans="3:19" x14ac:dyDescent="0.25">
      <c r="C1490" s="17" t="s">
        <v>4</v>
      </c>
      <c r="D1490" s="18" t="s">
        <v>71</v>
      </c>
      <c r="E1490" s="18">
        <v>38</v>
      </c>
      <c r="F1490" s="10">
        <v>89</v>
      </c>
      <c r="G1490" s="33">
        <f t="shared" si="268"/>
        <v>3382</v>
      </c>
      <c r="H1490" s="1" t="s">
        <v>97</v>
      </c>
      <c r="I1490" s="1">
        <v>43394</v>
      </c>
      <c r="J1490" t="s">
        <v>23</v>
      </c>
      <c r="K1490">
        <v>2018</v>
      </c>
      <c r="L1490" s="1">
        <v>43424</v>
      </c>
      <c r="M1490" s="31">
        <f t="shared" si="263"/>
        <v>0</v>
      </c>
      <c r="N1490" s="31">
        <f t="shared" si="264"/>
        <v>3382</v>
      </c>
      <c r="O1490">
        <v>4</v>
      </c>
      <c r="P1490" t="s">
        <v>53</v>
      </c>
      <c r="Q1490" t="s">
        <v>83</v>
      </c>
      <c r="R1490" t="s">
        <v>86</v>
      </c>
      <c r="S1490" s="31">
        <f t="shared" si="265"/>
        <v>507.29999999999995</v>
      </c>
    </row>
    <row r="1491" spans="3:19" x14ac:dyDescent="0.25">
      <c r="C1491" s="17" t="s">
        <v>6</v>
      </c>
      <c r="D1491" s="18" t="s">
        <v>71</v>
      </c>
      <c r="E1491" s="18">
        <v>26</v>
      </c>
      <c r="F1491" s="10">
        <v>94</v>
      </c>
      <c r="G1491" s="33">
        <f t="shared" si="268"/>
        <v>2444</v>
      </c>
      <c r="H1491" s="1" t="s">
        <v>96</v>
      </c>
      <c r="I1491" s="1">
        <v>43396</v>
      </c>
      <c r="J1491" t="s">
        <v>23</v>
      </c>
      <c r="K1491">
        <v>2018</v>
      </c>
      <c r="L1491" s="1">
        <v>43426</v>
      </c>
      <c r="M1491" s="31">
        <f t="shared" si="263"/>
        <v>0</v>
      </c>
      <c r="N1491" s="31">
        <f t="shared" si="264"/>
        <v>2444</v>
      </c>
      <c r="O1491">
        <v>3</v>
      </c>
      <c r="P1491" t="s">
        <v>55</v>
      </c>
      <c r="Q1491" t="s">
        <v>83</v>
      </c>
      <c r="R1491" t="s">
        <v>86</v>
      </c>
      <c r="S1491" s="31">
        <f t="shared" si="265"/>
        <v>366.59999999999997</v>
      </c>
    </row>
    <row r="1492" spans="3:19" x14ac:dyDescent="0.25">
      <c r="C1492" s="17" t="s">
        <v>12</v>
      </c>
      <c r="D1492" s="18" t="s">
        <v>71</v>
      </c>
      <c r="E1492" s="18">
        <v>44</v>
      </c>
      <c r="F1492" s="10">
        <v>5</v>
      </c>
      <c r="G1492" s="33">
        <f t="shared" si="268"/>
        <v>220</v>
      </c>
      <c r="H1492" s="1" t="s">
        <v>94</v>
      </c>
      <c r="I1492" s="1">
        <v>43396</v>
      </c>
      <c r="J1492" t="s">
        <v>23</v>
      </c>
      <c r="K1492">
        <v>2018</v>
      </c>
      <c r="L1492" s="1">
        <v>43397</v>
      </c>
      <c r="M1492" s="31">
        <f t="shared" si="263"/>
        <v>11</v>
      </c>
      <c r="N1492" s="31">
        <f t="shared" si="264"/>
        <v>209</v>
      </c>
      <c r="O1492">
        <v>3</v>
      </c>
      <c r="P1492" t="s">
        <v>55</v>
      </c>
      <c r="Q1492" t="s">
        <v>85</v>
      </c>
      <c r="R1492" t="s">
        <v>86</v>
      </c>
      <c r="S1492" s="31">
        <f t="shared" si="265"/>
        <v>11</v>
      </c>
    </row>
    <row r="1493" spans="3:19" x14ac:dyDescent="0.25">
      <c r="C1493" s="17" t="s">
        <v>8</v>
      </c>
      <c r="D1493" t="s">
        <v>70</v>
      </c>
      <c r="E1493" s="18">
        <v>44</v>
      </c>
      <c r="F1493" s="10">
        <v>86</v>
      </c>
      <c r="G1493" s="33">
        <v>3784</v>
      </c>
      <c r="H1493" s="1" t="s">
        <v>97</v>
      </c>
      <c r="I1493" s="1">
        <v>43396</v>
      </c>
      <c r="J1493" t="s">
        <v>23</v>
      </c>
      <c r="K1493">
        <v>2018</v>
      </c>
      <c r="L1493" s="1">
        <v>43426</v>
      </c>
      <c r="M1493" s="31">
        <f t="shared" si="263"/>
        <v>0</v>
      </c>
      <c r="N1493" s="31">
        <f t="shared" si="264"/>
        <v>3784</v>
      </c>
      <c r="O1493">
        <v>2</v>
      </c>
      <c r="P1493" t="s">
        <v>54</v>
      </c>
      <c r="Q1493" t="s">
        <v>84</v>
      </c>
      <c r="R1493" t="s">
        <v>86</v>
      </c>
      <c r="S1493" s="31">
        <f t="shared" si="265"/>
        <v>567.6</v>
      </c>
    </row>
    <row r="1494" spans="3:19" x14ac:dyDescent="0.25">
      <c r="C1494" s="17" t="s">
        <v>8</v>
      </c>
      <c r="D1494" s="18" t="s">
        <v>70</v>
      </c>
      <c r="E1494" s="18">
        <v>44</v>
      </c>
      <c r="F1494" s="10">
        <v>38</v>
      </c>
      <c r="G1494" s="33">
        <v>1672</v>
      </c>
      <c r="H1494" s="1" t="s">
        <v>94</v>
      </c>
      <c r="I1494" s="1">
        <v>43397</v>
      </c>
      <c r="J1494" t="s">
        <v>23</v>
      </c>
      <c r="K1494">
        <v>2018</v>
      </c>
      <c r="L1494" s="1">
        <v>43398</v>
      </c>
      <c r="M1494" s="31">
        <f t="shared" si="263"/>
        <v>83.600000000000009</v>
      </c>
      <c r="N1494" s="31">
        <f t="shared" si="264"/>
        <v>1588.4</v>
      </c>
      <c r="O1494">
        <v>4</v>
      </c>
      <c r="P1494" t="s">
        <v>53</v>
      </c>
      <c r="Q1494" t="s">
        <v>85</v>
      </c>
      <c r="R1494" t="s">
        <v>86</v>
      </c>
      <c r="S1494" s="31">
        <f t="shared" si="265"/>
        <v>250.79999999999998</v>
      </c>
    </row>
    <row r="1495" spans="3:19" x14ac:dyDescent="0.25">
      <c r="C1495" s="17" t="s">
        <v>11</v>
      </c>
      <c r="D1495" t="s">
        <v>70</v>
      </c>
      <c r="E1495" s="18">
        <v>21</v>
      </c>
      <c r="F1495" s="10">
        <v>32</v>
      </c>
      <c r="G1495" s="33">
        <v>672</v>
      </c>
      <c r="H1495" s="1" t="s">
        <v>94</v>
      </c>
      <c r="I1495" s="1">
        <v>43398</v>
      </c>
      <c r="J1495" t="s">
        <v>23</v>
      </c>
      <c r="K1495">
        <v>2018</v>
      </c>
      <c r="L1495" s="1">
        <v>43399</v>
      </c>
      <c r="M1495" s="31">
        <f t="shared" si="263"/>
        <v>33.6</v>
      </c>
      <c r="N1495" s="31">
        <f t="shared" si="264"/>
        <v>638.4</v>
      </c>
      <c r="O1495">
        <v>2</v>
      </c>
      <c r="P1495" t="s">
        <v>54</v>
      </c>
      <c r="Q1495" t="s">
        <v>82</v>
      </c>
      <c r="R1495" t="s">
        <v>86</v>
      </c>
      <c r="S1495" s="31">
        <f t="shared" si="265"/>
        <v>33.6</v>
      </c>
    </row>
    <row r="1496" spans="3:19" x14ac:dyDescent="0.25">
      <c r="C1496" s="17" t="s">
        <v>11</v>
      </c>
      <c r="D1496" t="s">
        <v>70</v>
      </c>
      <c r="E1496" s="18">
        <v>21</v>
      </c>
      <c r="F1496" s="10">
        <v>68</v>
      </c>
      <c r="G1496" s="33">
        <v>1428</v>
      </c>
      <c r="H1496" s="1" t="s">
        <v>97</v>
      </c>
      <c r="I1496" s="1">
        <v>43398</v>
      </c>
      <c r="J1496" t="s">
        <v>23</v>
      </c>
      <c r="K1496">
        <v>2018</v>
      </c>
      <c r="L1496" s="1">
        <v>43428</v>
      </c>
      <c r="M1496" s="31">
        <f t="shared" si="263"/>
        <v>0</v>
      </c>
      <c r="N1496" s="31">
        <f t="shared" si="264"/>
        <v>1428</v>
      </c>
      <c r="O1496">
        <v>2</v>
      </c>
      <c r="P1496" t="s">
        <v>54</v>
      </c>
      <c r="Q1496" t="s">
        <v>85</v>
      </c>
      <c r="R1496" t="s">
        <v>86</v>
      </c>
      <c r="S1496" s="31">
        <f t="shared" si="265"/>
        <v>214.2</v>
      </c>
    </row>
    <row r="1497" spans="3:19" x14ac:dyDescent="0.25">
      <c r="C1497" s="17" t="s">
        <v>10</v>
      </c>
      <c r="D1497" s="18" t="s">
        <v>71</v>
      </c>
      <c r="E1497" s="18">
        <v>26</v>
      </c>
      <c r="F1497" s="10">
        <v>79</v>
      </c>
      <c r="G1497" s="33">
        <f>F1497*E1497</f>
        <v>2054</v>
      </c>
      <c r="H1497" s="1" t="s">
        <v>97</v>
      </c>
      <c r="I1497" s="1">
        <v>43399</v>
      </c>
      <c r="J1497" t="s">
        <v>23</v>
      </c>
      <c r="K1497">
        <v>2018</v>
      </c>
      <c r="L1497" s="1">
        <v>43429</v>
      </c>
      <c r="M1497" s="31">
        <f t="shared" si="263"/>
        <v>0</v>
      </c>
      <c r="N1497" s="31">
        <f t="shared" si="264"/>
        <v>2054</v>
      </c>
      <c r="O1497">
        <v>4</v>
      </c>
      <c r="P1497" t="s">
        <v>53</v>
      </c>
      <c r="Q1497" t="s">
        <v>85</v>
      </c>
      <c r="R1497" t="s">
        <v>86</v>
      </c>
      <c r="S1497" s="31">
        <f t="shared" si="265"/>
        <v>308.09999999999997</v>
      </c>
    </row>
    <row r="1498" spans="3:19" x14ac:dyDescent="0.25">
      <c r="C1498" s="17" t="s">
        <v>9</v>
      </c>
      <c r="D1498" s="18" t="s">
        <v>70</v>
      </c>
      <c r="E1498" s="18">
        <v>35</v>
      </c>
      <c r="F1498" s="10">
        <v>53</v>
      </c>
      <c r="G1498" s="33">
        <v>1855</v>
      </c>
      <c r="H1498" s="1" t="s">
        <v>97</v>
      </c>
      <c r="I1498" s="1">
        <v>43399</v>
      </c>
      <c r="J1498" t="s">
        <v>23</v>
      </c>
      <c r="K1498">
        <v>2018</v>
      </c>
      <c r="L1498" s="1">
        <v>43429</v>
      </c>
      <c r="M1498" s="31">
        <f t="shared" si="263"/>
        <v>0</v>
      </c>
      <c r="N1498" s="31">
        <f t="shared" si="264"/>
        <v>1855</v>
      </c>
      <c r="O1498">
        <v>5</v>
      </c>
      <c r="P1498" t="s">
        <v>57</v>
      </c>
      <c r="Q1498" t="s">
        <v>82</v>
      </c>
      <c r="R1498" t="s">
        <v>86</v>
      </c>
      <c r="S1498" s="31">
        <f t="shared" si="265"/>
        <v>278.25</v>
      </c>
    </row>
    <row r="1499" spans="3:19" x14ac:dyDescent="0.25">
      <c r="C1499" s="17" t="s">
        <v>12</v>
      </c>
      <c r="D1499" s="18" t="s">
        <v>71</v>
      </c>
      <c r="E1499" s="18">
        <v>44</v>
      </c>
      <c r="F1499" s="10">
        <v>79</v>
      </c>
      <c r="G1499" s="33">
        <f t="shared" ref="G1499:G1501" si="269">F1499*E1499</f>
        <v>3476</v>
      </c>
      <c r="H1499" s="1" t="s">
        <v>93</v>
      </c>
      <c r="I1499" s="1">
        <v>43399</v>
      </c>
      <c r="J1499" t="s">
        <v>23</v>
      </c>
      <c r="K1499">
        <v>2018</v>
      </c>
      <c r="L1499" s="1">
        <v>43400</v>
      </c>
      <c r="M1499" s="31">
        <f t="shared" si="263"/>
        <v>243.32000000000002</v>
      </c>
      <c r="N1499" s="31">
        <f t="shared" si="264"/>
        <v>3232.68</v>
      </c>
      <c r="O1499">
        <v>5</v>
      </c>
      <c r="P1499" t="s">
        <v>57</v>
      </c>
      <c r="Q1499" t="s">
        <v>83</v>
      </c>
      <c r="R1499" t="s">
        <v>86</v>
      </c>
      <c r="S1499" s="31">
        <f t="shared" si="265"/>
        <v>521.4</v>
      </c>
    </row>
    <row r="1500" spans="3:19" x14ac:dyDescent="0.25">
      <c r="C1500" s="17" t="s">
        <v>4</v>
      </c>
      <c r="D1500" s="18" t="s">
        <v>71</v>
      </c>
      <c r="E1500" s="18">
        <v>38</v>
      </c>
      <c r="F1500" s="10">
        <v>44</v>
      </c>
      <c r="G1500" s="33">
        <f t="shared" si="269"/>
        <v>1672</v>
      </c>
      <c r="H1500" s="1" t="s">
        <v>97</v>
      </c>
      <c r="I1500" s="1">
        <v>43400</v>
      </c>
      <c r="J1500" t="s">
        <v>23</v>
      </c>
      <c r="K1500">
        <v>2018</v>
      </c>
      <c r="L1500" s="1">
        <v>43430</v>
      </c>
      <c r="M1500" s="31">
        <f t="shared" si="263"/>
        <v>0</v>
      </c>
      <c r="N1500" s="31">
        <f t="shared" si="264"/>
        <v>1672</v>
      </c>
      <c r="O1500">
        <v>4</v>
      </c>
      <c r="P1500" t="s">
        <v>53</v>
      </c>
      <c r="Q1500" t="s">
        <v>84</v>
      </c>
      <c r="R1500" t="s">
        <v>86</v>
      </c>
      <c r="S1500" s="31">
        <f t="shared" si="265"/>
        <v>250.79999999999998</v>
      </c>
    </row>
    <row r="1501" spans="3:19" x14ac:dyDescent="0.25">
      <c r="C1501" s="17" t="s">
        <v>10</v>
      </c>
      <c r="D1501" s="18" t="s">
        <v>71</v>
      </c>
      <c r="E1501" s="18">
        <v>26</v>
      </c>
      <c r="F1501" s="10">
        <v>86</v>
      </c>
      <c r="G1501" s="33">
        <f t="shared" si="269"/>
        <v>2236</v>
      </c>
      <c r="H1501" s="1" t="s">
        <v>96</v>
      </c>
      <c r="I1501" s="1">
        <v>43400</v>
      </c>
      <c r="J1501" t="s">
        <v>23</v>
      </c>
      <c r="K1501">
        <v>2018</v>
      </c>
      <c r="L1501" s="1">
        <v>43430</v>
      </c>
      <c r="M1501" s="31">
        <f t="shared" si="263"/>
        <v>0</v>
      </c>
      <c r="N1501" s="31">
        <f t="shared" si="264"/>
        <v>2236</v>
      </c>
      <c r="O1501">
        <v>6</v>
      </c>
      <c r="P1501" t="s">
        <v>56</v>
      </c>
      <c r="Q1501" t="s">
        <v>81</v>
      </c>
      <c r="R1501" t="s">
        <v>86</v>
      </c>
      <c r="S1501" s="31">
        <f t="shared" si="265"/>
        <v>335.4</v>
      </c>
    </row>
    <row r="1502" spans="3:19" x14ac:dyDescent="0.25">
      <c r="C1502" s="17" t="s">
        <v>11</v>
      </c>
      <c r="D1502" s="18" t="s">
        <v>70</v>
      </c>
      <c r="E1502" s="18">
        <v>21</v>
      </c>
      <c r="F1502" s="10">
        <v>38</v>
      </c>
      <c r="G1502" s="33">
        <v>798</v>
      </c>
      <c r="H1502" s="1" t="s">
        <v>93</v>
      </c>
      <c r="I1502" s="1">
        <v>43400</v>
      </c>
      <c r="J1502" t="s">
        <v>23</v>
      </c>
      <c r="K1502">
        <v>2018</v>
      </c>
      <c r="L1502" s="1">
        <v>43401</v>
      </c>
      <c r="M1502" s="31">
        <f t="shared" si="263"/>
        <v>55.860000000000007</v>
      </c>
      <c r="N1502" s="31">
        <f t="shared" si="264"/>
        <v>742.14</v>
      </c>
      <c r="O1502">
        <v>4</v>
      </c>
      <c r="P1502" t="s">
        <v>53</v>
      </c>
      <c r="Q1502" t="s">
        <v>85</v>
      </c>
      <c r="R1502" t="s">
        <v>86</v>
      </c>
      <c r="S1502" s="31">
        <f t="shared" si="265"/>
        <v>39.900000000000006</v>
      </c>
    </row>
    <row r="1503" spans="3:19" x14ac:dyDescent="0.25">
      <c r="C1503" s="17" t="s">
        <v>12</v>
      </c>
      <c r="D1503" t="s">
        <v>71</v>
      </c>
      <c r="E1503" s="18">
        <v>44</v>
      </c>
      <c r="F1503" s="10">
        <v>49</v>
      </c>
      <c r="G1503" s="33">
        <f t="shared" ref="G1503:G1504" si="270">F1503*E1503</f>
        <v>2156</v>
      </c>
      <c r="H1503" s="1" t="s">
        <v>97</v>
      </c>
      <c r="I1503" s="1">
        <v>43400</v>
      </c>
      <c r="J1503" t="s">
        <v>23</v>
      </c>
      <c r="K1503">
        <v>2018</v>
      </c>
      <c r="L1503" s="1">
        <v>43430</v>
      </c>
      <c r="M1503" s="31">
        <f t="shared" si="263"/>
        <v>0</v>
      </c>
      <c r="N1503" s="31">
        <f t="shared" si="264"/>
        <v>2156</v>
      </c>
      <c r="O1503">
        <v>2</v>
      </c>
      <c r="P1503" t="s">
        <v>54</v>
      </c>
      <c r="Q1503" t="s">
        <v>82</v>
      </c>
      <c r="R1503" t="s">
        <v>86</v>
      </c>
      <c r="S1503" s="31">
        <f t="shared" si="265"/>
        <v>323.39999999999998</v>
      </c>
    </row>
    <row r="1504" spans="3:19" x14ac:dyDescent="0.25">
      <c r="C1504" s="17" t="s">
        <v>12</v>
      </c>
      <c r="D1504" t="s">
        <v>71</v>
      </c>
      <c r="E1504" s="18">
        <v>44</v>
      </c>
      <c r="F1504" s="10">
        <v>64</v>
      </c>
      <c r="G1504" s="33">
        <f t="shared" si="270"/>
        <v>2816</v>
      </c>
      <c r="H1504" s="1" t="s">
        <v>96</v>
      </c>
      <c r="I1504" s="1">
        <v>43401</v>
      </c>
      <c r="J1504" t="s">
        <v>23</v>
      </c>
      <c r="K1504">
        <v>2018</v>
      </c>
      <c r="L1504" s="1">
        <v>43431</v>
      </c>
      <c r="M1504" s="31">
        <f t="shared" si="263"/>
        <v>0</v>
      </c>
      <c r="N1504" s="31">
        <f t="shared" si="264"/>
        <v>2816</v>
      </c>
      <c r="O1504">
        <v>2</v>
      </c>
      <c r="P1504" t="s">
        <v>54</v>
      </c>
      <c r="Q1504" t="s">
        <v>80</v>
      </c>
      <c r="R1504" t="s">
        <v>86</v>
      </c>
      <c r="S1504" s="31">
        <f t="shared" si="265"/>
        <v>422.4</v>
      </c>
    </row>
    <row r="1505" spans="3:19" x14ac:dyDescent="0.25">
      <c r="C1505" s="17" t="s">
        <v>5</v>
      </c>
      <c r="D1505" s="18" t="s">
        <v>70</v>
      </c>
      <c r="E1505" s="18">
        <v>48</v>
      </c>
      <c r="F1505" s="10">
        <v>44</v>
      </c>
      <c r="G1505" s="33">
        <v>2112</v>
      </c>
      <c r="H1505" s="1" t="s">
        <v>96</v>
      </c>
      <c r="I1505" s="1">
        <v>43401</v>
      </c>
      <c r="J1505" t="s">
        <v>23</v>
      </c>
      <c r="K1505">
        <v>2018</v>
      </c>
      <c r="L1505" s="1">
        <v>43431</v>
      </c>
      <c r="M1505" s="31">
        <f t="shared" si="263"/>
        <v>0</v>
      </c>
      <c r="N1505" s="31">
        <f t="shared" si="264"/>
        <v>2112</v>
      </c>
      <c r="O1505">
        <v>4</v>
      </c>
      <c r="P1505" t="s">
        <v>53</v>
      </c>
      <c r="Q1505" t="s">
        <v>83</v>
      </c>
      <c r="R1505" t="s">
        <v>86</v>
      </c>
      <c r="S1505" s="31">
        <f t="shared" si="265"/>
        <v>316.8</v>
      </c>
    </row>
    <row r="1506" spans="3:19" x14ac:dyDescent="0.25">
      <c r="C1506" s="17" t="s">
        <v>10</v>
      </c>
      <c r="D1506" s="18" t="s">
        <v>71</v>
      </c>
      <c r="E1506" s="18">
        <v>26</v>
      </c>
      <c r="F1506" s="10">
        <v>67</v>
      </c>
      <c r="G1506" s="33">
        <f>F1506*E1506</f>
        <v>1742</v>
      </c>
      <c r="H1506" s="1" t="s">
        <v>94</v>
      </c>
      <c r="I1506" s="1">
        <v>43401</v>
      </c>
      <c r="J1506" t="s">
        <v>23</v>
      </c>
      <c r="K1506">
        <v>2018</v>
      </c>
      <c r="L1506" s="1">
        <v>43402</v>
      </c>
      <c r="M1506" s="31">
        <f t="shared" si="263"/>
        <v>87.100000000000009</v>
      </c>
      <c r="N1506" s="31">
        <f t="shared" si="264"/>
        <v>1654.9</v>
      </c>
      <c r="O1506">
        <v>3</v>
      </c>
      <c r="P1506" t="s">
        <v>55</v>
      </c>
      <c r="Q1506" t="s">
        <v>81</v>
      </c>
      <c r="R1506" t="s">
        <v>86</v>
      </c>
      <c r="S1506" s="31">
        <f t="shared" si="265"/>
        <v>261.3</v>
      </c>
    </row>
    <row r="1507" spans="3:19" x14ac:dyDescent="0.25">
      <c r="C1507" s="17" t="s">
        <v>7</v>
      </c>
      <c r="D1507" s="18" t="s">
        <v>70</v>
      </c>
      <c r="E1507" s="18">
        <v>11</v>
      </c>
      <c r="F1507" s="10">
        <v>56</v>
      </c>
      <c r="G1507" s="33">
        <v>616</v>
      </c>
      <c r="H1507" s="1" t="s">
        <v>94</v>
      </c>
      <c r="I1507" s="1">
        <v>43402</v>
      </c>
      <c r="J1507" t="s">
        <v>23</v>
      </c>
      <c r="K1507">
        <v>2018</v>
      </c>
      <c r="L1507" s="1">
        <v>43403</v>
      </c>
      <c r="M1507" s="31">
        <f t="shared" si="263"/>
        <v>30.8</v>
      </c>
      <c r="N1507" s="31">
        <f t="shared" si="264"/>
        <v>585.20000000000005</v>
      </c>
      <c r="O1507">
        <v>3</v>
      </c>
      <c r="P1507" t="s">
        <v>55</v>
      </c>
      <c r="Q1507" t="s">
        <v>85</v>
      </c>
      <c r="R1507" t="s">
        <v>86</v>
      </c>
      <c r="S1507" s="31">
        <f t="shared" si="265"/>
        <v>30.8</v>
      </c>
    </row>
    <row r="1508" spans="3:19" x14ac:dyDescent="0.25">
      <c r="C1508" s="17" t="s">
        <v>7</v>
      </c>
      <c r="D1508" s="18" t="s">
        <v>70</v>
      </c>
      <c r="E1508" s="18">
        <v>11</v>
      </c>
      <c r="F1508" s="10">
        <v>33</v>
      </c>
      <c r="G1508" s="33">
        <v>363</v>
      </c>
      <c r="H1508" s="1" t="s">
        <v>93</v>
      </c>
      <c r="I1508" s="1">
        <v>43402</v>
      </c>
      <c r="J1508" t="s">
        <v>23</v>
      </c>
      <c r="K1508">
        <v>2018</v>
      </c>
      <c r="L1508" s="1">
        <v>43403</v>
      </c>
      <c r="M1508" s="31">
        <f t="shared" si="263"/>
        <v>25.410000000000004</v>
      </c>
      <c r="N1508" s="31">
        <f t="shared" si="264"/>
        <v>337.59</v>
      </c>
      <c r="O1508">
        <v>6</v>
      </c>
      <c r="P1508" t="s">
        <v>56</v>
      </c>
      <c r="Q1508" t="s">
        <v>80</v>
      </c>
      <c r="R1508" t="s">
        <v>86</v>
      </c>
      <c r="S1508" s="31">
        <f t="shared" si="265"/>
        <v>18.150000000000002</v>
      </c>
    </row>
    <row r="1509" spans="3:19" x14ac:dyDescent="0.25">
      <c r="C1509" s="17" t="s">
        <v>11</v>
      </c>
      <c r="D1509" s="18" t="s">
        <v>70</v>
      </c>
      <c r="E1509" s="18">
        <v>21</v>
      </c>
      <c r="F1509" s="10">
        <v>76</v>
      </c>
      <c r="G1509" s="33">
        <v>1596</v>
      </c>
      <c r="H1509" s="1" t="s">
        <v>94</v>
      </c>
      <c r="I1509" s="1">
        <v>43402</v>
      </c>
      <c r="J1509" t="s">
        <v>23</v>
      </c>
      <c r="K1509">
        <v>2018</v>
      </c>
      <c r="L1509" s="1">
        <v>43403</v>
      </c>
      <c r="M1509" s="31">
        <f t="shared" si="263"/>
        <v>79.800000000000011</v>
      </c>
      <c r="N1509" s="31">
        <f t="shared" si="264"/>
        <v>1516.2</v>
      </c>
      <c r="O1509">
        <v>6</v>
      </c>
      <c r="P1509" t="s">
        <v>56</v>
      </c>
      <c r="Q1509" t="s">
        <v>82</v>
      </c>
      <c r="R1509" t="s">
        <v>86</v>
      </c>
      <c r="S1509" s="31">
        <f t="shared" si="265"/>
        <v>239.39999999999998</v>
      </c>
    </row>
    <row r="1510" spans="3:19" x14ac:dyDescent="0.25">
      <c r="C1510" s="17" t="s">
        <v>10</v>
      </c>
      <c r="D1510" s="18" t="s">
        <v>71</v>
      </c>
      <c r="E1510" s="18">
        <v>26</v>
      </c>
      <c r="F1510" s="10">
        <v>43</v>
      </c>
      <c r="G1510" s="33">
        <f t="shared" ref="G1510:G1511" si="271">F1510*E1510</f>
        <v>1118</v>
      </c>
      <c r="H1510" s="1" t="s">
        <v>93</v>
      </c>
      <c r="I1510" s="1">
        <v>43403</v>
      </c>
      <c r="J1510" t="s">
        <v>23</v>
      </c>
      <c r="K1510">
        <v>2018</v>
      </c>
      <c r="L1510" s="1">
        <v>43404</v>
      </c>
      <c r="M1510" s="31">
        <f t="shared" si="263"/>
        <v>78.260000000000005</v>
      </c>
      <c r="N1510" s="31">
        <f t="shared" si="264"/>
        <v>1039.74</v>
      </c>
      <c r="O1510">
        <v>1</v>
      </c>
      <c r="P1510" t="s">
        <v>89</v>
      </c>
      <c r="Q1510" t="s">
        <v>89</v>
      </c>
      <c r="R1510" t="s">
        <v>87</v>
      </c>
      <c r="S1510" s="31">
        <f t="shared" si="265"/>
        <v>0</v>
      </c>
    </row>
    <row r="1511" spans="3:19" x14ac:dyDescent="0.25">
      <c r="C1511" s="17" t="s">
        <v>6</v>
      </c>
      <c r="D1511" s="18" t="s">
        <v>71</v>
      </c>
      <c r="E1511" s="18">
        <v>26</v>
      </c>
      <c r="F1511" s="10">
        <v>68</v>
      </c>
      <c r="G1511" s="33">
        <f t="shared" si="271"/>
        <v>1768</v>
      </c>
      <c r="H1511" s="1" t="s">
        <v>97</v>
      </c>
      <c r="I1511" s="1">
        <v>43403</v>
      </c>
      <c r="J1511" t="s">
        <v>23</v>
      </c>
      <c r="K1511">
        <v>2018</v>
      </c>
      <c r="L1511" s="1">
        <v>43433</v>
      </c>
      <c r="M1511" s="31">
        <f t="shared" si="263"/>
        <v>0</v>
      </c>
      <c r="N1511" s="31">
        <f t="shared" si="264"/>
        <v>1768</v>
      </c>
      <c r="O1511">
        <v>5</v>
      </c>
      <c r="P1511" t="s">
        <v>57</v>
      </c>
      <c r="Q1511" t="s">
        <v>80</v>
      </c>
      <c r="R1511" t="s">
        <v>86</v>
      </c>
      <c r="S1511" s="31">
        <f t="shared" si="265"/>
        <v>265.2</v>
      </c>
    </row>
    <row r="1512" spans="3:19" x14ac:dyDescent="0.25">
      <c r="C1512" s="17" t="s">
        <v>7</v>
      </c>
      <c r="D1512" s="18" t="s">
        <v>70</v>
      </c>
      <c r="E1512" s="18">
        <v>11</v>
      </c>
      <c r="F1512" s="10">
        <v>29</v>
      </c>
      <c r="G1512" s="33">
        <v>319</v>
      </c>
      <c r="H1512" s="1" t="s">
        <v>96</v>
      </c>
      <c r="I1512" s="1">
        <v>43403</v>
      </c>
      <c r="J1512" t="s">
        <v>23</v>
      </c>
      <c r="K1512">
        <v>2018</v>
      </c>
      <c r="L1512" s="1">
        <v>43433</v>
      </c>
      <c r="M1512" s="31">
        <f t="shared" si="263"/>
        <v>0</v>
      </c>
      <c r="N1512" s="31">
        <f t="shared" si="264"/>
        <v>319</v>
      </c>
      <c r="O1512">
        <v>5</v>
      </c>
      <c r="P1512" t="s">
        <v>57</v>
      </c>
      <c r="Q1512" t="s">
        <v>80</v>
      </c>
      <c r="R1512" t="s">
        <v>86</v>
      </c>
      <c r="S1512" s="31">
        <f t="shared" si="265"/>
        <v>15.950000000000001</v>
      </c>
    </row>
    <row r="1513" spans="3:19" x14ac:dyDescent="0.25">
      <c r="C1513" s="17" t="s">
        <v>9</v>
      </c>
      <c r="D1513" t="s">
        <v>70</v>
      </c>
      <c r="E1513" s="18">
        <v>35</v>
      </c>
      <c r="F1513" s="10">
        <v>68</v>
      </c>
      <c r="G1513" s="33">
        <v>2380</v>
      </c>
      <c r="H1513" s="1" t="s">
        <v>94</v>
      </c>
      <c r="I1513" s="1">
        <v>43404</v>
      </c>
      <c r="J1513" t="s">
        <v>23</v>
      </c>
      <c r="K1513">
        <v>2018</v>
      </c>
      <c r="L1513" s="1">
        <v>43405</v>
      </c>
      <c r="M1513" s="31">
        <f t="shared" si="263"/>
        <v>119</v>
      </c>
      <c r="N1513" s="31">
        <f t="shared" si="264"/>
        <v>2261</v>
      </c>
      <c r="O1513">
        <v>2</v>
      </c>
      <c r="P1513" t="s">
        <v>54</v>
      </c>
      <c r="Q1513" t="s">
        <v>82</v>
      </c>
      <c r="R1513" t="s">
        <v>86</v>
      </c>
      <c r="S1513" s="31">
        <f t="shared" si="265"/>
        <v>357</v>
      </c>
    </row>
    <row r="1514" spans="3:19" x14ac:dyDescent="0.25">
      <c r="C1514" s="17" t="s">
        <v>12</v>
      </c>
      <c r="D1514" s="18" t="s">
        <v>71</v>
      </c>
      <c r="E1514" s="18">
        <v>44</v>
      </c>
      <c r="F1514" s="10">
        <v>57</v>
      </c>
      <c r="G1514" s="33">
        <f t="shared" ref="G1514:G1515" si="272">F1514*E1514</f>
        <v>2508</v>
      </c>
      <c r="H1514" s="1" t="s">
        <v>96</v>
      </c>
      <c r="I1514" s="1">
        <v>43405</v>
      </c>
      <c r="J1514" t="s">
        <v>26</v>
      </c>
      <c r="K1514">
        <v>2018</v>
      </c>
      <c r="L1514" s="1">
        <v>43435</v>
      </c>
      <c r="M1514" s="31">
        <f t="shared" si="263"/>
        <v>0</v>
      </c>
      <c r="N1514" s="31">
        <f t="shared" si="264"/>
        <v>2508</v>
      </c>
      <c r="O1514">
        <v>4</v>
      </c>
      <c r="P1514" t="s">
        <v>53</v>
      </c>
      <c r="Q1514" t="s">
        <v>83</v>
      </c>
      <c r="R1514" t="s">
        <v>86</v>
      </c>
      <c r="S1514" s="31">
        <f t="shared" si="265"/>
        <v>376.2</v>
      </c>
    </row>
    <row r="1515" spans="3:19" x14ac:dyDescent="0.25">
      <c r="C1515" s="17" t="s">
        <v>6</v>
      </c>
      <c r="D1515" s="18" t="s">
        <v>71</v>
      </c>
      <c r="E1515" s="18">
        <v>26</v>
      </c>
      <c r="F1515" s="10">
        <v>81</v>
      </c>
      <c r="G1515" s="33">
        <f t="shared" si="272"/>
        <v>2106</v>
      </c>
      <c r="H1515" s="1" t="s">
        <v>96</v>
      </c>
      <c r="I1515" s="1">
        <v>43405</v>
      </c>
      <c r="J1515" t="s">
        <v>26</v>
      </c>
      <c r="K1515">
        <v>2018</v>
      </c>
      <c r="L1515" s="1">
        <v>43435</v>
      </c>
      <c r="M1515" s="31">
        <f t="shared" si="263"/>
        <v>0</v>
      </c>
      <c r="N1515" s="31">
        <f t="shared" si="264"/>
        <v>2106</v>
      </c>
      <c r="O1515">
        <v>3</v>
      </c>
      <c r="P1515" t="s">
        <v>55</v>
      </c>
      <c r="Q1515" t="s">
        <v>82</v>
      </c>
      <c r="R1515" t="s">
        <v>86</v>
      </c>
      <c r="S1515" s="31">
        <f t="shared" si="265"/>
        <v>315.89999999999998</v>
      </c>
    </row>
    <row r="1516" spans="3:19" x14ac:dyDescent="0.25">
      <c r="C1516" s="17" t="s">
        <v>9</v>
      </c>
      <c r="D1516" s="18" t="s">
        <v>70</v>
      </c>
      <c r="E1516" s="18">
        <v>35</v>
      </c>
      <c r="F1516" s="10">
        <v>20</v>
      </c>
      <c r="G1516" s="33">
        <v>700</v>
      </c>
      <c r="H1516" s="1" t="s">
        <v>97</v>
      </c>
      <c r="I1516" s="1">
        <v>43405</v>
      </c>
      <c r="J1516" t="s">
        <v>26</v>
      </c>
      <c r="K1516">
        <v>2018</v>
      </c>
      <c r="L1516" s="1">
        <v>43435</v>
      </c>
      <c r="M1516" s="31">
        <f t="shared" si="263"/>
        <v>0</v>
      </c>
      <c r="N1516" s="31">
        <f t="shared" si="264"/>
        <v>700</v>
      </c>
      <c r="O1516">
        <v>4</v>
      </c>
      <c r="P1516" t="s">
        <v>53</v>
      </c>
      <c r="Q1516" t="s">
        <v>84</v>
      </c>
      <c r="R1516" t="s">
        <v>86</v>
      </c>
      <c r="S1516" s="31">
        <f t="shared" si="265"/>
        <v>35</v>
      </c>
    </row>
    <row r="1517" spans="3:19" x14ac:dyDescent="0.25">
      <c r="C1517" s="17" t="s">
        <v>7</v>
      </c>
      <c r="D1517" t="s">
        <v>70</v>
      </c>
      <c r="E1517" s="18">
        <v>11</v>
      </c>
      <c r="F1517" s="10">
        <v>87</v>
      </c>
      <c r="G1517" s="33">
        <v>957</v>
      </c>
      <c r="H1517" s="1" t="s">
        <v>93</v>
      </c>
      <c r="I1517" s="1">
        <v>43405</v>
      </c>
      <c r="J1517" t="s">
        <v>26</v>
      </c>
      <c r="K1517">
        <v>2018</v>
      </c>
      <c r="L1517" s="1">
        <v>43406</v>
      </c>
      <c r="M1517" s="31">
        <f t="shared" si="263"/>
        <v>66.990000000000009</v>
      </c>
      <c r="N1517" s="31">
        <f t="shared" si="264"/>
        <v>890.01</v>
      </c>
      <c r="O1517">
        <v>2</v>
      </c>
      <c r="P1517" t="s">
        <v>54</v>
      </c>
      <c r="Q1517" t="s">
        <v>80</v>
      </c>
      <c r="R1517" t="s">
        <v>86</v>
      </c>
      <c r="S1517" s="31">
        <f t="shared" si="265"/>
        <v>47.85</v>
      </c>
    </row>
    <row r="1518" spans="3:19" x14ac:dyDescent="0.25">
      <c r="C1518" s="17" t="s">
        <v>6</v>
      </c>
      <c r="D1518" s="18" t="s">
        <v>71</v>
      </c>
      <c r="E1518" s="18">
        <v>26</v>
      </c>
      <c r="F1518" s="10">
        <v>25</v>
      </c>
      <c r="G1518" s="33">
        <f t="shared" ref="G1518:G1519" si="273">F1518*E1518</f>
        <v>650</v>
      </c>
      <c r="H1518" s="1" t="s">
        <v>97</v>
      </c>
      <c r="I1518" s="1">
        <v>43406</v>
      </c>
      <c r="J1518" t="s">
        <v>26</v>
      </c>
      <c r="K1518">
        <v>2018</v>
      </c>
      <c r="L1518" s="1">
        <v>43436</v>
      </c>
      <c r="M1518" s="31">
        <f t="shared" si="263"/>
        <v>0</v>
      </c>
      <c r="N1518" s="31">
        <f t="shared" si="264"/>
        <v>650</v>
      </c>
      <c r="O1518">
        <v>1</v>
      </c>
      <c r="P1518" t="s">
        <v>89</v>
      </c>
      <c r="Q1518" t="s">
        <v>89</v>
      </c>
      <c r="R1518" t="s">
        <v>87</v>
      </c>
      <c r="S1518" s="31">
        <f t="shared" si="265"/>
        <v>0</v>
      </c>
    </row>
    <row r="1519" spans="3:19" x14ac:dyDescent="0.25">
      <c r="C1519" s="17" t="s">
        <v>4</v>
      </c>
      <c r="D1519" s="18" t="s">
        <v>71</v>
      </c>
      <c r="E1519" s="18">
        <v>38</v>
      </c>
      <c r="F1519" s="10">
        <v>91</v>
      </c>
      <c r="G1519" s="33">
        <f t="shared" si="273"/>
        <v>3458</v>
      </c>
      <c r="H1519" s="1" t="s">
        <v>94</v>
      </c>
      <c r="I1519" s="1">
        <v>43406</v>
      </c>
      <c r="J1519" t="s">
        <v>26</v>
      </c>
      <c r="K1519">
        <v>2018</v>
      </c>
      <c r="L1519" s="1">
        <v>43407</v>
      </c>
      <c r="M1519" s="31">
        <f t="shared" si="263"/>
        <v>172.9</v>
      </c>
      <c r="N1519" s="31">
        <f t="shared" si="264"/>
        <v>3285.1</v>
      </c>
      <c r="O1519">
        <v>6</v>
      </c>
      <c r="P1519" t="s">
        <v>56</v>
      </c>
      <c r="Q1519" t="s">
        <v>82</v>
      </c>
      <c r="R1519" t="s">
        <v>86</v>
      </c>
      <c r="S1519" s="31">
        <f t="shared" si="265"/>
        <v>518.69999999999993</v>
      </c>
    </row>
    <row r="1520" spans="3:19" x14ac:dyDescent="0.25">
      <c r="C1520" s="17" t="s">
        <v>5</v>
      </c>
      <c r="D1520" s="18" t="s">
        <v>70</v>
      </c>
      <c r="E1520" s="18">
        <v>48</v>
      </c>
      <c r="F1520" s="10">
        <v>99</v>
      </c>
      <c r="G1520" s="33">
        <v>4752</v>
      </c>
      <c r="H1520" s="1" t="s">
        <v>97</v>
      </c>
      <c r="I1520" s="1">
        <v>43406</v>
      </c>
      <c r="J1520" t="s">
        <v>26</v>
      </c>
      <c r="K1520">
        <v>2018</v>
      </c>
      <c r="L1520" s="1">
        <v>43436</v>
      </c>
      <c r="M1520" s="31">
        <f t="shared" si="263"/>
        <v>0</v>
      </c>
      <c r="N1520" s="31">
        <f t="shared" si="264"/>
        <v>4752</v>
      </c>
      <c r="O1520">
        <v>1</v>
      </c>
      <c r="P1520" t="s">
        <v>89</v>
      </c>
      <c r="Q1520" t="s">
        <v>89</v>
      </c>
      <c r="R1520" t="s">
        <v>87</v>
      </c>
      <c r="S1520" s="31">
        <f t="shared" si="265"/>
        <v>0</v>
      </c>
    </row>
    <row r="1521" spans="3:19" x14ac:dyDescent="0.25">
      <c r="C1521" s="17" t="s">
        <v>4</v>
      </c>
      <c r="D1521" s="18" t="s">
        <v>71</v>
      </c>
      <c r="E1521" s="18">
        <v>38</v>
      </c>
      <c r="F1521" s="10">
        <v>14</v>
      </c>
      <c r="G1521" s="33">
        <f>F1521*E1521</f>
        <v>532</v>
      </c>
      <c r="H1521" s="1" t="s">
        <v>97</v>
      </c>
      <c r="I1521" s="1">
        <v>43406</v>
      </c>
      <c r="J1521" t="s">
        <v>26</v>
      </c>
      <c r="K1521">
        <v>2018</v>
      </c>
      <c r="L1521" s="1">
        <v>43436</v>
      </c>
      <c r="M1521" s="31">
        <f t="shared" si="263"/>
        <v>0</v>
      </c>
      <c r="N1521" s="31">
        <f t="shared" si="264"/>
        <v>532</v>
      </c>
      <c r="O1521">
        <v>1</v>
      </c>
      <c r="P1521" t="s">
        <v>89</v>
      </c>
      <c r="Q1521" t="s">
        <v>89</v>
      </c>
      <c r="R1521" t="s">
        <v>87</v>
      </c>
      <c r="S1521" s="31">
        <f t="shared" si="265"/>
        <v>0</v>
      </c>
    </row>
    <row r="1522" spans="3:19" x14ac:dyDescent="0.25">
      <c r="C1522" s="17" t="s">
        <v>5</v>
      </c>
      <c r="D1522" s="18" t="s">
        <v>70</v>
      </c>
      <c r="E1522" s="18">
        <v>48</v>
      </c>
      <c r="F1522" s="10">
        <v>50</v>
      </c>
      <c r="G1522" s="33">
        <v>2400</v>
      </c>
      <c r="H1522" s="1" t="s">
        <v>97</v>
      </c>
      <c r="I1522" s="1">
        <v>43407</v>
      </c>
      <c r="J1522" t="s">
        <v>26</v>
      </c>
      <c r="K1522">
        <v>2018</v>
      </c>
      <c r="L1522" s="1">
        <v>43437</v>
      </c>
      <c r="M1522" s="31">
        <f t="shared" si="263"/>
        <v>0</v>
      </c>
      <c r="N1522" s="31">
        <f t="shared" si="264"/>
        <v>2400</v>
      </c>
      <c r="O1522">
        <v>4</v>
      </c>
      <c r="P1522" t="s">
        <v>53</v>
      </c>
      <c r="Q1522" t="s">
        <v>83</v>
      </c>
      <c r="R1522" t="s">
        <v>86</v>
      </c>
      <c r="S1522" s="31">
        <f t="shared" si="265"/>
        <v>360</v>
      </c>
    </row>
    <row r="1523" spans="3:19" x14ac:dyDescent="0.25">
      <c r="C1523" s="17" t="s">
        <v>8</v>
      </c>
      <c r="D1523" s="18" t="s">
        <v>70</v>
      </c>
      <c r="E1523" s="18">
        <v>44</v>
      </c>
      <c r="F1523" s="10">
        <v>78</v>
      </c>
      <c r="G1523" s="33">
        <v>3432</v>
      </c>
      <c r="H1523" s="1" t="s">
        <v>93</v>
      </c>
      <c r="I1523" s="1">
        <v>43407</v>
      </c>
      <c r="J1523" t="s">
        <v>26</v>
      </c>
      <c r="K1523">
        <v>2018</v>
      </c>
      <c r="L1523" s="1">
        <v>43408</v>
      </c>
      <c r="M1523" s="31">
        <f t="shared" si="263"/>
        <v>240.24</v>
      </c>
      <c r="N1523" s="31">
        <f t="shared" si="264"/>
        <v>3191.76</v>
      </c>
      <c r="O1523">
        <v>5</v>
      </c>
      <c r="P1523" t="s">
        <v>57</v>
      </c>
      <c r="Q1523" t="s">
        <v>80</v>
      </c>
      <c r="R1523" t="s">
        <v>86</v>
      </c>
      <c r="S1523" s="31">
        <f t="shared" si="265"/>
        <v>514.79999999999995</v>
      </c>
    </row>
    <row r="1524" spans="3:19" x14ac:dyDescent="0.25">
      <c r="C1524" s="17" t="s">
        <v>8</v>
      </c>
      <c r="D1524" s="18" t="s">
        <v>70</v>
      </c>
      <c r="E1524" s="18">
        <v>44</v>
      </c>
      <c r="F1524" s="10">
        <v>97</v>
      </c>
      <c r="G1524" s="33">
        <v>4268</v>
      </c>
      <c r="H1524" s="1" t="s">
        <v>96</v>
      </c>
      <c r="I1524" s="1">
        <v>43408</v>
      </c>
      <c r="J1524" t="s">
        <v>26</v>
      </c>
      <c r="K1524">
        <v>2018</v>
      </c>
      <c r="L1524" s="1">
        <v>43438</v>
      </c>
      <c r="M1524" s="31">
        <f t="shared" si="263"/>
        <v>0</v>
      </c>
      <c r="N1524" s="31">
        <f t="shared" si="264"/>
        <v>4268</v>
      </c>
      <c r="O1524">
        <v>6</v>
      </c>
      <c r="P1524" t="s">
        <v>56</v>
      </c>
      <c r="Q1524" t="s">
        <v>84</v>
      </c>
      <c r="R1524" t="s">
        <v>86</v>
      </c>
      <c r="S1524" s="31">
        <f t="shared" si="265"/>
        <v>640.19999999999993</v>
      </c>
    </row>
    <row r="1525" spans="3:19" x14ac:dyDescent="0.25">
      <c r="C1525" s="17" t="s">
        <v>10</v>
      </c>
      <c r="D1525" s="18" t="s">
        <v>71</v>
      </c>
      <c r="E1525" s="18">
        <v>26</v>
      </c>
      <c r="F1525" s="10">
        <v>31</v>
      </c>
      <c r="G1525" s="33">
        <f>F1525*E1525</f>
        <v>806</v>
      </c>
      <c r="H1525" s="1" t="s">
        <v>96</v>
      </c>
      <c r="I1525" s="1">
        <v>43408</v>
      </c>
      <c r="J1525" t="s">
        <v>26</v>
      </c>
      <c r="K1525">
        <v>2018</v>
      </c>
      <c r="L1525" s="1">
        <v>43438</v>
      </c>
      <c r="M1525" s="31">
        <f t="shared" si="263"/>
        <v>0</v>
      </c>
      <c r="N1525" s="31">
        <f t="shared" si="264"/>
        <v>806</v>
      </c>
      <c r="O1525">
        <v>3</v>
      </c>
      <c r="P1525" t="s">
        <v>55</v>
      </c>
      <c r="Q1525" t="s">
        <v>83</v>
      </c>
      <c r="R1525" t="s">
        <v>86</v>
      </c>
      <c r="S1525" s="31">
        <f t="shared" si="265"/>
        <v>40.300000000000004</v>
      </c>
    </row>
    <row r="1526" spans="3:19" x14ac:dyDescent="0.25">
      <c r="C1526" s="17" t="s">
        <v>8</v>
      </c>
      <c r="D1526" t="s">
        <v>70</v>
      </c>
      <c r="E1526" s="18">
        <v>44</v>
      </c>
      <c r="F1526" s="10">
        <v>84</v>
      </c>
      <c r="G1526" s="33">
        <v>3696</v>
      </c>
      <c r="H1526" s="1" t="s">
        <v>97</v>
      </c>
      <c r="I1526" s="1">
        <v>43408</v>
      </c>
      <c r="J1526" t="s">
        <v>26</v>
      </c>
      <c r="K1526">
        <v>2018</v>
      </c>
      <c r="L1526" s="1">
        <v>43438</v>
      </c>
      <c r="M1526" s="31">
        <f t="shared" si="263"/>
        <v>0</v>
      </c>
      <c r="N1526" s="31">
        <f t="shared" si="264"/>
        <v>3696</v>
      </c>
      <c r="O1526">
        <v>2</v>
      </c>
      <c r="P1526" t="s">
        <v>54</v>
      </c>
      <c r="Q1526" t="s">
        <v>83</v>
      </c>
      <c r="R1526" t="s">
        <v>86</v>
      </c>
      <c r="S1526" s="31">
        <f t="shared" si="265"/>
        <v>554.4</v>
      </c>
    </row>
    <row r="1527" spans="3:19" x14ac:dyDescent="0.25">
      <c r="C1527" s="17" t="s">
        <v>6</v>
      </c>
      <c r="D1527" s="18" t="s">
        <v>71</v>
      </c>
      <c r="E1527" s="18">
        <v>26</v>
      </c>
      <c r="F1527" s="10">
        <v>79</v>
      </c>
      <c r="G1527" s="33">
        <f t="shared" ref="G1527:G1531" si="274">F1527*E1527</f>
        <v>2054</v>
      </c>
      <c r="H1527" s="1" t="s">
        <v>97</v>
      </c>
      <c r="I1527" s="1">
        <v>43408</v>
      </c>
      <c r="J1527" t="s">
        <v>26</v>
      </c>
      <c r="K1527">
        <v>2018</v>
      </c>
      <c r="L1527" s="1">
        <v>43438</v>
      </c>
      <c r="M1527" s="31">
        <f t="shared" si="263"/>
        <v>0</v>
      </c>
      <c r="N1527" s="31">
        <f t="shared" si="264"/>
        <v>2054</v>
      </c>
      <c r="O1527">
        <v>6</v>
      </c>
      <c r="P1527" t="s">
        <v>56</v>
      </c>
      <c r="Q1527" t="s">
        <v>85</v>
      </c>
      <c r="R1527" t="s">
        <v>86</v>
      </c>
      <c r="S1527" s="31">
        <f t="shared" si="265"/>
        <v>308.09999999999997</v>
      </c>
    </row>
    <row r="1528" spans="3:19" x14ac:dyDescent="0.25">
      <c r="C1528" s="17" t="s">
        <v>10</v>
      </c>
      <c r="D1528" s="18" t="s">
        <v>71</v>
      </c>
      <c r="E1528" s="18">
        <v>26</v>
      </c>
      <c r="F1528" s="10">
        <v>30</v>
      </c>
      <c r="G1528" s="33">
        <f t="shared" si="274"/>
        <v>780</v>
      </c>
      <c r="H1528" s="1" t="s">
        <v>94</v>
      </c>
      <c r="I1528" s="1">
        <v>43409</v>
      </c>
      <c r="J1528" t="s">
        <v>26</v>
      </c>
      <c r="K1528">
        <v>2018</v>
      </c>
      <c r="L1528" s="1">
        <v>43410</v>
      </c>
      <c r="M1528" s="31">
        <f t="shared" si="263"/>
        <v>39</v>
      </c>
      <c r="N1528" s="31">
        <f t="shared" si="264"/>
        <v>741</v>
      </c>
      <c r="O1528">
        <v>3</v>
      </c>
      <c r="P1528" t="s">
        <v>55</v>
      </c>
      <c r="Q1528" t="s">
        <v>82</v>
      </c>
      <c r="R1528" t="s">
        <v>86</v>
      </c>
      <c r="S1528" s="31">
        <f t="shared" si="265"/>
        <v>39</v>
      </c>
    </row>
    <row r="1529" spans="3:19" x14ac:dyDescent="0.25">
      <c r="C1529" s="17" t="s">
        <v>10</v>
      </c>
      <c r="D1529" s="18" t="s">
        <v>71</v>
      </c>
      <c r="E1529" s="18">
        <v>26</v>
      </c>
      <c r="F1529" s="10">
        <v>61</v>
      </c>
      <c r="G1529" s="33">
        <f t="shared" si="274"/>
        <v>1586</v>
      </c>
      <c r="H1529" s="1" t="s">
        <v>96</v>
      </c>
      <c r="I1529" s="1">
        <v>43410</v>
      </c>
      <c r="J1529" t="s">
        <v>26</v>
      </c>
      <c r="K1529">
        <v>2018</v>
      </c>
      <c r="L1529" s="1">
        <v>43440</v>
      </c>
      <c r="M1529" s="31">
        <f t="shared" si="263"/>
        <v>0</v>
      </c>
      <c r="N1529" s="31">
        <f t="shared" si="264"/>
        <v>1586</v>
      </c>
      <c r="O1529">
        <v>1</v>
      </c>
      <c r="P1529" t="s">
        <v>89</v>
      </c>
      <c r="Q1529" t="s">
        <v>89</v>
      </c>
      <c r="R1529" t="s">
        <v>87</v>
      </c>
      <c r="S1529" s="31">
        <f t="shared" si="265"/>
        <v>0</v>
      </c>
    </row>
    <row r="1530" spans="3:19" x14ac:dyDescent="0.25">
      <c r="C1530" s="17" t="s">
        <v>10</v>
      </c>
      <c r="D1530" s="18" t="s">
        <v>71</v>
      </c>
      <c r="E1530" s="18">
        <v>26</v>
      </c>
      <c r="F1530" s="10">
        <v>80</v>
      </c>
      <c r="G1530" s="33">
        <f t="shared" si="274"/>
        <v>2080</v>
      </c>
      <c r="H1530" s="1" t="s">
        <v>97</v>
      </c>
      <c r="I1530" s="1">
        <v>43410</v>
      </c>
      <c r="J1530" t="s">
        <v>26</v>
      </c>
      <c r="K1530">
        <v>2018</v>
      </c>
      <c r="L1530" s="1">
        <v>43440</v>
      </c>
      <c r="M1530" s="31">
        <f t="shared" si="263"/>
        <v>0</v>
      </c>
      <c r="N1530" s="31">
        <f t="shared" si="264"/>
        <v>2080</v>
      </c>
      <c r="O1530">
        <v>6</v>
      </c>
      <c r="P1530" t="s">
        <v>56</v>
      </c>
      <c r="Q1530" t="s">
        <v>85</v>
      </c>
      <c r="R1530" t="s">
        <v>86</v>
      </c>
      <c r="S1530" s="31">
        <f t="shared" si="265"/>
        <v>312</v>
      </c>
    </row>
    <row r="1531" spans="3:19" x14ac:dyDescent="0.25">
      <c r="C1531" s="17" t="s">
        <v>4</v>
      </c>
      <c r="D1531" s="18" t="s">
        <v>71</v>
      </c>
      <c r="E1531" s="18">
        <v>38</v>
      </c>
      <c r="F1531" s="10">
        <v>74</v>
      </c>
      <c r="G1531" s="33">
        <f t="shared" si="274"/>
        <v>2812</v>
      </c>
      <c r="H1531" s="1" t="s">
        <v>93</v>
      </c>
      <c r="I1531" s="1">
        <v>43410</v>
      </c>
      <c r="J1531" t="s">
        <v>26</v>
      </c>
      <c r="K1531">
        <v>2018</v>
      </c>
      <c r="L1531" s="1">
        <v>43411</v>
      </c>
      <c r="M1531" s="31">
        <f t="shared" si="263"/>
        <v>196.84000000000003</v>
      </c>
      <c r="N1531" s="31">
        <f t="shared" si="264"/>
        <v>2615.16</v>
      </c>
      <c r="O1531">
        <v>6</v>
      </c>
      <c r="P1531" t="s">
        <v>56</v>
      </c>
      <c r="Q1531" t="s">
        <v>84</v>
      </c>
      <c r="R1531" t="s">
        <v>86</v>
      </c>
      <c r="S1531" s="31">
        <f t="shared" si="265"/>
        <v>421.8</v>
      </c>
    </row>
    <row r="1532" spans="3:19" x14ac:dyDescent="0.25">
      <c r="C1532" s="17" t="s">
        <v>11</v>
      </c>
      <c r="D1532" s="18" t="s">
        <v>70</v>
      </c>
      <c r="E1532" s="18">
        <v>21</v>
      </c>
      <c r="F1532" s="10">
        <v>61</v>
      </c>
      <c r="G1532" s="33">
        <v>1281</v>
      </c>
      <c r="H1532" s="1" t="s">
        <v>97</v>
      </c>
      <c r="I1532" s="1">
        <v>43410</v>
      </c>
      <c r="J1532" t="s">
        <v>26</v>
      </c>
      <c r="K1532">
        <v>2018</v>
      </c>
      <c r="L1532" s="1">
        <v>43440</v>
      </c>
      <c r="M1532" s="31">
        <f t="shared" si="263"/>
        <v>0</v>
      </c>
      <c r="N1532" s="31">
        <f t="shared" si="264"/>
        <v>1281</v>
      </c>
      <c r="O1532">
        <v>1</v>
      </c>
      <c r="P1532" t="s">
        <v>89</v>
      </c>
      <c r="Q1532" t="s">
        <v>89</v>
      </c>
      <c r="R1532" t="s">
        <v>87</v>
      </c>
      <c r="S1532" s="31">
        <f t="shared" si="265"/>
        <v>0</v>
      </c>
    </row>
    <row r="1533" spans="3:19" x14ac:dyDescent="0.25">
      <c r="C1533" s="17" t="s">
        <v>6</v>
      </c>
      <c r="D1533" s="18" t="s">
        <v>71</v>
      </c>
      <c r="E1533" s="18">
        <v>26</v>
      </c>
      <c r="F1533" s="10">
        <v>59</v>
      </c>
      <c r="G1533" s="33">
        <f t="shared" ref="G1533:G1534" si="275">F1533*E1533</f>
        <v>1534</v>
      </c>
      <c r="H1533" s="1" t="s">
        <v>97</v>
      </c>
      <c r="I1533" s="1">
        <v>43411</v>
      </c>
      <c r="J1533" t="s">
        <v>26</v>
      </c>
      <c r="K1533">
        <v>2018</v>
      </c>
      <c r="L1533" s="1">
        <v>43441</v>
      </c>
      <c r="M1533" s="31">
        <f t="shared" si="263"/>
        <v>0</v>
      </c>
      <c r="N1533" s="31">
        <f t="shared" si="264"/>
        <v>1534</v>
      </c>
      <c r="O1533">
        <v>5</v>
      </c>
      <c r="P1533" t="s">
        <v>57</v>
      </c>
      <c r="Q1533" t="s">
        <v>81</v>
      </c>
      <c r="R1533" t="s">
        <v>86</v>
      </c>
      <c r="S1533" s="31">
        <f t="shared" si="265"/>
        <v>230.1</v>
      </c>
    </row>
    <row r="1534" spans="3:19" x14ac:dyDescent="0.25">
      <c r="C1534" s="17" t="s">
        <v>10</v>
      </c>
      <c r="D1534" s="18" t="s">
        <v>71</v>
      </c>
      <c r="E1534" s="18">
        <v>26</v>
      </c>
      <c r="F1534" s="10">
        <v>61</v>
      </c>
      <c r="G1534" s="33">
        <f t="shared" si="275"/>
        <v>1586</v>
      </c>
      <c r="H1534" s="1" t="s">
        <v>97</v>
      </c>
      <c r="I1534" s="1">
        <v>43411</v>
      </c>
      <c r="J1534" t="s">
        <v>26</v>
      </c>
      <c r="K1534">
        <v>2018</v>
      </c>
      <c r="L1534" s="1">
        <v>43441</v>
      </c>
      <c r="M1534" s="31">
        <f t="shared" si="263"/>
        <v>0</v>
      </c>
      <c r="N1534" s="31">
        <f t="shared" si="264"/>
        <v>1586</v>
      </c>
      <c r="O1534">
        <v>3</v>
      </c>
      <c r="P1534" t="s">
        <v>55</v>
      </c>
      <c r="Q1534" t="s">
        <v>83</v>
      </c>
      <c r="R1534" t="s">
        <v>86</v>
      </c>
      <c r="S1534" s="31">
        <f t="shared" si="265"/>
        <v>237.89999999999998</v>
      </c>
    </row>
    <row r="1535" spans="3:19" x14ac:dyDescent="0.25">
      <c r="C1535" s="17" t="s">
        <v>5</v>
      </c>
      <c r="D1535" s="18" t="s">
        <v>70</v>
      </c>
      <c r="E1535" s="18">
        <v>48</v>
      </c>
      <c r="F1535" s="10">
        <v>36</v>
      </c>
      <c r="G1535" s="33">
        <v>1728</v>
      </c>
      <c r="H1535" s="1" t="s">
        <v>96</v>
      </c>
      <c r="I1535" s="1">
        <v>43412</v>
      </c>
      <c r="J1535" t="s">
        <v>26</v>
      </c>
      <c r="K1535">
        <v>2018</v>
      </c>
      <c r="L1535" s="1">
        <v>43442</v>
      </c>
      <c r="M1535" s="31">
        <f t="shared" si="263"/>
        <v>0</v>
      </c>
      <c r="N1535" s="31">
        <f t="shared" si="264"/>
        <v>1728</v>
      </c>
      <c r="O1535">
        <v>6</v>
      </c>
      <c r="P1535" t="s">
        <v>56</v>
      </c>
      <c r="Q1535" t="s">
        <v>85</v>
      </c>
      <c r="R1535" t="s">
        <v>86</v>
      </c>
      <c r="S1535" s="31">
        <f t="shared" si="265"/>
        <v>259.2</v>
      </c>
    </row>
    <row r="1536" spans="3:19" x14ac:dyDescent="0.25">
      <c r="C1536" s="17" t="s">
        <v>5</v>
      </c>
      <c r="D1536" s="18" t="s">
        <v>70</v>
      </c>
      <c r="E1536" s="18">
        <v>48</v>
      </c>
      <c r="F1536" s="10">
        <v>97</v>
      </c>
      <c r="G1536" s="33">
        <v>4656</v>
      </c>
      <c r="H1536" s="1" t="s">
        <v>97</v>
      </c>
      <c r="I1536" s="1">
        <v>43413</v>
      </c>
      <c r="J1536" t="s">
        <v>26</v>
      </c>
      <c r="K1536">
        <v>2018</v>
      </c>
      <c r="L1536" s="1">
        <v>43443</v>
      </c>
      <c r="M1536" s="31">
        <f t="shared" si="263"/>
        <v>0</v>
      </c>
      <c r="N1536" s="31">
        <f t="shared" si="264"/>
        <v>4656</v>
      </c>
      <c r="O1536">
        <v>4</v>
      </c>
      <c r="P1536" t="s">
        <v>53</v>
      </c>
      <c r="Q1536" t="s">
        <v>80</v>
      </c>
      <c r="R1536" t="s">
        <v>86</v>
      </c>
      <c r="S1536" s="31">
        <f t="shared" si="265"/>
        <v>698.4</v>
      </c>
    </row>
    <row r="1537" spans="3:19" x14ac:dyDescent="0.25">
      <c r="C1537" s="17" t="s">
        <v>5</v>
      </c>
      <c r="D1537" s="18" t="s">
        <v>70</v>
      </c>
      <c r="E1537" s="18">
        <v>48</v>
      </c>
      <c r="F1537" s="10">
        <v>29</v>
      </c>
      <c r="G1537" s="33">
        <v>1392</v>
      </c>
      <c r="H1537" s="1" t="s">
        <v>96</v>
      </c>
      <c r="I1537" s="1">
        <v>43413</v>
      </c>
      <c r="J1537" t="s">
        <v>26</v>
      </c>
      <c r="K1537">
        <v>2018</v>
      </c>
      <c r="L1537" s="1">
        <v>43443</v>
      </c>
      <c r="M1537" s="31">
        <f t="shared" si="263"/>
        <v>0</v>
      </c>
      <c r="N1537" s="31">
        <f t="shared" si="264"/>
        <v>1392</v>
      </c>
      <c r="O1537">
        <v>4</v>
      </c>
      <c r="P1537" t="s">
        <v>53</v>
      </c>
      <c r="Q1537" t="s">
        <v>84</v>
      </c>
      <c r="R1537" t="s">
        <v>86</v>
      </c>
      <c r="S1537" s="31">
        <f t="shared" si="265"/>
        <v>208.79999999999998</v>
      </c>
    </row>
    <row r="1538" spans="3:19" x14ac:dyDescent="0.25">
      <c r="C1538" s="17" t="s">
        <v>6</v>
      </c>
      <c r="D1538" t="s">
        <v>71</v>
      </c>
      <c r="E1538" s="18">
        <v>26</v>
      </c>
      <c r="F1538" s="10">
        <v>14</v>
      </c>
      <c r="G1538" s="33">
        <f t="shared" ref="G1538:G1539" si="276">F1538*E1538</f>
        <v>364</v>
      </c>
      <c r="H1538" s="1" t="s">
        <v>97</v>
      </c>
      <c r="I1538" s="1">
        <v>43414</v>
      </c>
      <c r="J1538" t="s">
        <v>26</v>
      </c>
      <c r="K1538">
        <v>2018</v>
      </c>
      <c r="L1538" s="1">
        <v>43444</v>
      </c>
      <c r="M1538" s="31">
        <f t="shared" si="263"/>
        <v>0</v>
      </c>
      <c r="N1538" s="31">
        <f t="shared" si="264"/>
        <v>364</v>
      </c>
      <c r="O1538">
        <v>2</v>
      </c>
      <c r="P1538" t="s">
        <v>54</v>
      </c>
      <c r="Q1538" t="s">
        <v>81</v>
      </c>
      <c r="R1538" t="s">
        <v>86</v>
      </c>
      <c r="S1538" s="31">
        <f t="shared" si="265"/>
        <v>18.2</v>
      </c>
    </row>
    <row r="1539" spans="3:19" x14ac:dyDescent="0.25">
      <c r="C1539" s="17" t="s">
        <v>12</v>
      </c>
      <c r="D1539" s="18" t="s">
        <v>71</v>
      </c>
      <c r="E1539" s="18">
        <v>44</v>
      </c>
      <c r="F1539" s="10">
        <v>27</v>
      </c>
      <c r="G1539" s="33">
        <f t="shared" si="276"/>
        <v>1188</v>
      </c>
      <c r="H1539" s="1" t="s">
        <v>97</v>
      </c>
      <c r="I1539" s="1">
        <v>43414</v>
      </c>
      <c r="J1539" t="s">
        <v>26</v>
      </c>
      <c r="K1539">
        <v>2018</v>
      </c>
      <c r="L1539" s="1">
        <v>43444</v>
      </c>
      <c r="M1539" s="31">
        <f t="shared" si="263"/>
        <v>0</v>
      </c>
      <c r="N1539" s="31">
        <f t="shared" si="264"/>
        <v>1188</v>
      </c>
      <c r="O1539">
        <v>4</v>
      </c>
      <c r="P1539" t="s">
        <v>53</v>
      </c>
      <c r="Q1539" t="s">
        <v>85</v>
      </c>
      <c r="R1539" t="s">
        <v>86</v>
      </c>
      <c r="S1539" s="31">
        <f t="shared" si="265"/>
        <v>178.2</v>
      </c>
    </row>
    <row r="1540" spans="3:19" x14ac:dyDescent="0.25">
      <c r="C1540" s="17" t="s">
        <v>5</v>
      </c>
      <c r="D1540" s="18" t="s">
        <v>70</v>
      </c>
      <c r="E1540" s="18">
        <v>48</v>
      </c>
      <c r="F1540" s="10">
        <v>96</v>
      </c>
      <c r="G1540" s="33">
        <v>4608</v>
      </c>
      <c r="H1540" s="1" t="s">
        <v>97</v>
      </c>
      <c r="I1540" s="1">
        <v>43414</v>
      </c>
      <c r="J1540" t="s">
        <v>26</v>
      </c>
      <c r="K1540">
        <v>2018</v>
      </c>
      <c r="L1540" s="1">
        <v>43444</v>
      </c>
      <c r="M1540" s="31">
        <f t="shared" ref="M1540:M1603" si="277">ABS(IF(H1540="Cartão à vista",G1540*(-5%),IF(H1540="À vista boleto",G1540*(-7%),0)))</f>
        <v>0</v>
      </c>
      <c r="N1540" s="31">
        <f t="shared" ref="N1540:N1603" si="278">G1540-M1540</f>
        <v>4608</v>
      </c>
      <c r="O1540">
        <v>1</v>
      </c>
      <c r="P1540" t="s">
        <v>89</v>
      </c>
      <c r="Q1540" t="s">
        <v>89</v>
      </c>
      <c r="R1540" t="s">
        <v>87</v>
      </c>
      <c r="S1540" s="31">
        <f t="shared" ref="S1540:S1603" si="279">IF(AND(R1540="Manual",G1540&gt;=1000),G1540*15%,IF(AND(R1540="Manual",G1540&lt;1000),G1540*5%,0))</f>
        <v>0</v>
      </c>
    </row>
    <row r="1541" spans="3:19" x14ac:dyDescent="0.25">
      <c r="C1541" s="17" t="s">
        <v>6</v>
      </c>
      <c r="D1541" s="18" t="s">
        <v>71</v>
      </c>
      <c r="E1541" s="18">
        <v>26</v>
      </c>
      <c r="F1541" s="10">
        <v>30</v>
      </c>
      <c r="G1541" s="33">
        <f t="shared" ref="G1541:G1543" si="280">F1541*E1541</f>
        <v>780</v>
      </c>
      <c r="H1541" s="1" t="s">
        <v>97</v>
      </c>
      <c r="I1541" s="1">
        <v>43414</v>
      </c>
      <c r="J1541" t="s">
        <v>26</v>
      </c>
      <c r="K1541">
        <v>2018</v>
      </c>
      <c r="L1541" s="1">
        <v>43444</v>
      </c>
      <c r="M1541" s="31">
        <f t="shared" si="277"/>
        <v>0</v>
      </c>
      <c r="N1541" s="31">
        <f t="shared" si="278"/>
        <v>780</v>
      </c>
      <c r="O1541">
        <v>4</v>
      </c>
      <c r="P1541" t="s">
        <v>53</v>
      </c>
      <c r="Q1541" t="s">
        <v>83</v>
      </c>
      <c r="R1541" t="s">
        <v>86</v>
      </c>
      <c r="S1541" s="31">
        <f t="shared" si="279"/>
        <v>39</v>
      </c>
    </row>
    <row r="1542" spans="3:19" x14ac:dyDescent="0.25">
      <c r="C1542" s="17" t="s">
        <v>12</v>
      </c>
      <c r="D1542" s="18" t="s">
        <v>71</v>
      </c>
      <c r="E1542" s="18">
        <v>44</v>
      </c>
      <c r="F1542" s="10">
        <v>23</v>
      </c>
      <c r="G1542" s="33">
        <f t="shared" si="280"/>
        <v>1012</v>
      </c>
      <c r="H1542" s="1" t="s">
        <v>97</v>
      </c>
      <c r="I1542" s="1">
        <v>43414</v>
      </c>
      <c r="J1542" t="s">
        <v>26</v>
      </c>
      <c r="K1542">
        <v>2018</v>
      </c>
      <c r="L1542" s="1">
        <v>43444</v>
      </c>
      <c r="M1542" s="31">
        <f t="shared" si="277"/>
        <v>0</v>
      </c>
      <c r="N1542" s="31">
        <f t="shared" si="278"/>
        <v>1012</v>
      </c>
      <c r="O1542">
        <v>3</v>
      </c>
      <c r="P1542" t="s">
        <v>55</v>
      </c>
      <c r="Q1542" t="s">
        <v>81</v>
      </c>
      <c r="R1542" t="s">
        <v>86</v>
      </c>
      <c r="S1542" s="31">
        <f t="shared" si="279"/>
        <v>151.79999999999998</v>
      </c>
    </row>
    <row r="1543" spans="3:19" x14ac:dyDescent="0.25">
      <c r="C1543" s="17" t="s">
        <v>6</v>
      </c>
      <c r="D1543" t="s">
        <v>71</v>
      </c>
      <c r="E1543" s="18">
        <v>26</v>
      </c>
      <c r="F1543" s="10">
        <v>22</v>
      </c>
      <c r="G1543" s="33">
        <f t="shared" si="280"/>
        <v>572</v>
      </c>
      <c r="H1543" s="1" t="s">
        <v>93</v>
      </c>
      <c r="I1543" s="1">
        <v>43414</v>
      </c>
      <c r="J1543" t="s">
        <v>26</v>
      </c>
      <c r="K1543">
        <v>2018</v>
      </c>
      <c r="L1543" s="1">
        <v>43415</v>
      </c>
      <c r="M1543" s="31">
        <f t="shared" si="277"/>
        <v>40.040000000000006</v>
      </c>
      <c r="N1543" s="31">
        <f t="shared" si="278"/>
        <v>531.96</v>
      </c>
      <c r="O1543">
        <v>2</v>
      </c>
      <c r="P1543" t="s">
        <v>54</v>
      </c>
      <c r="Q1543" t="s">
        <v>80</v>
      </c>
      <c r="R1543" t="s">
        <v>86</v>
      </c>
      <c r="S1543" s="31">
        <f t="shared" si="279"/>
        <v>28.6</v>
      </c>
    </row>
    <row r="1544" spans="3:19" x14ac:dyDescent="0.25">
      <c r="C1544" s="17" t="s">
        <v>11</v>
      </c>
      <c r="D1544" t="s">
        <v>70</v>
      </c>
      <c r="E1544" s="18">
        <v>21</v>
      </c>
      <c r="F1544" s="10">
        <v>42</v>
      </c>
      <c r="G1544" s="33">
        <v>882</v>
      </c>
      <c r="H1544" s="1" t="s">
        <v>97</v>
      </c>
      <c r="I1544" s="1">
        <v>43416</v>
      </c>
      <c r="J1544" t="s">
        <v>26</v>
      </c>
      <c r="K1544">
        <v>2018</v>
      </c>
      <c r="L1544" s="1">
        <v>43446</v>
      </c>
      <c r="M1544" s="31">
        <f t="shared" si="277"/>
        <v>0</v>
      </c>
      <c r="N1544" s="31">
        <f t="shared" si="278"/>
        <v>882</v>
      </c>
      <c r="O1544">
        <v>1</v>
      </c>
      <c r="P1544" t="s">
        <v>89</v>
      </c>
      <c r="Q1544" t="s">
        <v>89</v>
      </c>
      <c r="R1544" t="s">
        <v>87</v>
      </c>
      <c r="S1544" s="31">
        <f t="shared" si="279"/>
        <v>0</v>
      </c>
    </row>
    <row r="1545" spans="3:19" x14ac:dyDescent="0.25">
      <c r="C1545" s="17" t="s">
        <v>4</v>
      </c>
      <c r="D1545" s="18" t="s">
        <v>71</v>
      </c>
      <c r="E1545" s="18">
        <v>38</v>
      </c>
      <c r="F1545" s="10">
        <v>20</v>
      </c>
      <c r="G1545" s="33">
        <f t="shared" ref="G1545:G1546" si="281">F1545*E1545</f>
        <v>760</v>
      </c>
      <c r="H1545" s="1" t="s">
        <v>94</v>
      </c>
      <c r="I1545" s="1">
        <v>43416</v>
      </c>
      <c r="J1545" t="s">
        <v>26</v>
      </c>
      <c r="K1545">
        <v>2018</v>
      </c>
      <c r="L1545" s="1">
        <v>43417</v>
      </c>
      <c r="M1545" s="31">
        <f t="shared" si="277"/>
        <v>38</v>
      </c>
      <c r="N1545" s="31">
        <f t="shared" si="278"/>
        <v>722</v>
      </c>
      <c r="O1545">
        <v>1</v>
      </c>
      <c r="P1545" t="s">
        <v>89</v>
      </c>
      <c r="Q1545" t="s">
        <v>89</v>
      </c>
      <c r="R1545" t="s">
        <v>87</v>
      </c>
      <c r="S1545" s="31">
        <f t="shared" si="279"/>
        <v>0</v>
      </c>
    </row>
    <row r="1546" spans="3:19" x14ac:dyDescent="0.25">
      <c r="C1546" s="17" t="s">
        <v>12</v>
      </c>
      <c r="D1546" s="18" t="s">
        <v>71</v>
      </c>
      <c r="E1546" s="18">
        <v>44</v>
      </c>
      <c r="F1546" s="10">
        <v>35</v>
      </c>
      <c r="G1546" s="33">
        <f t="shared" si="281"/>
        <v>1540</v>
      </c>
      <c r="H1546" s="1" t="s">
        <v>97</v>
      </c>
      <c r="I1546" s="1">
        <v>43417</v>
      </c>
      <c r="J1546" t="s">
        <v>26</v>
      </c>
      <c r="K1546">
        <v>2018</v>
      </c>
      <c r="L1546" s="1">
        <v>43447</v>
      </c>
      <c r="M1546" s="31">
        <f t="shared" si="277"/>
        <v>0</v>
      </c>
      <c r="N1546" s="31">
        <f t="shared" si="278"/>
        <v>1540</v>
      </c>
      <c r="O1546">
        <v>1</v>
      </c>
      <c r="P1546" t="s">
        <v>89</v>
      </c>
      <c r="Q1546" t="s">
        <v>89</v>
      </c>
      <c r="R1546" t="s">
        <v>87</v>
      </c>
      <c r="S1546" s="31">
        <f t="shared" si="279"/>
        <v>0</v>
      </c>
    </row>
    <row r="1547" spans="3:19" x14ac:dyDescent="0.25">
      <c r="C1547" s="17" t="s">
        <v>9</v>
      </c>
      <c r="D1547" s="18" t="s">
        <v>70</v>
      </c>
      <c r="E1547" s="18">
        <v>35</v>
      </c>
      <c r="F1547" s="10">
        <v>64</v>
      </c>
      <c r="G1547" s="33">
        <v>2240</v>
      </c>
      <c r="H1547" s="1" t="s">
        <v>94</v>
      </c>
      <c r="I1547" s="1">
        <v>43418</v>
      </c>
      <c r="J1547" t="s">
        <v>26</v>
      </c>
      <c r="K1547">
        <v>2018</v>
      </c>
      <c r="L1547" s="1">
        <v>43419</v>
      </c>
      <c r="M1547" s="31">
        <f t="shared" si="277"/>
        <v>112</v>
      </c>
      <c r="N1547" s="31">
        <f t="shared" si="278"/>
        <v>2128</v>
      </c>
      <c r="O1547">
        <v>1</v>
      </c>
      <c r="P1547" t="s">
        <v>89</v>
      </c>
      <c r="Q1547" t="s">
        <v>89</v>
      </c>
      <c r="R1547" t="s">
        <v>87</v>
      </c>
      <c r="S1547" s="31">
        <f t="shared" si="279"/>
        <v>0</v>
      </c>
    </row>
    <row r="1548" spans="3:19" x14ac:dyDescent="0.25">
      <c r="C1548" s="17" t="s">
        <v>9</v>
      </c>
      <c r="D1548" s="18" t="s">
        <v>70</v>
      </c>
      <c r="E1548" s="18">
        <v>35</v>
      </c>
      <c r="F1548" s="10">
        <v>25</v>
      </c>
      <c r="G1548" s="33">
        <v>875</v>
      </c>
      <c r="H1548" s="1" t="s">
        <v>97</v>
      </c>
      <c r="I1548" s="1">
        <v>43418</v>
      </c>
      <c r="J1548" t="s">
        <v>26</v>
      </c>
      <c r="K1548">
        <v>2018</v>
      </c>
      <c r="L1548" s="1">
        <v>43448</v>
      </c>
      <c r="M1548" s="31">
        <f t="shared" si="277"/>
        <v>0</v>
      </c>
      <c r="N1548" s="31">
        <f t="shared" si="278"/>
        <v>875</v>
      </c>
      <c r="O1548">
        <v>4</v>
      </c>
      <c r="P1548" t="s">
        <v>53</v>
      </c>
      <c r="Q1548" t="s">
        <v>81</v>
      </c>
      <c r="R1548" t="s">
        <v>86</v>
      </c>
      <c r="S1548" s="31">
        <f t="shared" si="279"/>
        <v>43.75</v>
      </c>
    </row>
    <row r="1549" spans="3:19" x14ac:dyDescent="0.25">
      <c r="C1549" s="17" t="s">
        <v>7</v>
      </c>
      <c r="D1549" t="s">
        <v>70</v>
      </c>
      <c r="E1549" s="18">
        <v>11</v>
      </c>
      <c r="F1549" s="10">
        <v>90</v>
      </c>
      <c r="G1549" s="33">
        <v>990</v>
      </c>
      <c r="H1549" s="1" t="s">
        <v>96</v>
      </c>
      <c r="I1549" s="1">
        <v>43420</v>
      </c>
      <c r="J1549" t="s">
        <v>26</v>
      </c>
      <c r="K1549">
        <v>2018</v>
      </c>
      <c r="L1549" s="1">
        <v>43450</v>
      </c>
      <c r="M1549" s="31">
        <f t="shared" si="277"/>
        <v>0</v>
      </c>
      <c r="N1549" s="31">
        <f t="shared" si="278"/>
        <v>990</v>
      </c>
      <c r="O1549">
        <v>2</v>
      </c>
      <c r="P1549" t="s">
        <v>54</v>
      </c>
      <c r="Q1549" t="s">
        <v>82</v>
      </c>
      <c r="R1549" t="s">
        <v>86</v>
      </c>
      <c r="S1549" s="31">
        <f t="shared" si="279"/>
        <v>49.5</v>
      </c>
    </row>
    <row r="1550" spans="3:19" x14ac:dyDescent="0.25">
      <c r="C1550" s="17" t="s">
        <v>9</v>
      </c>
      <c r="D1550" s="18" t="s">
        <v>70</v>
      </c>
      <c r="E1550" s="18">
        <v>35</v>
      </c>
      <c r="F1550" s="10">
        <v>90</v>
      </c>
      <c r="G1550" s="33">
        <v>3150</v>
      </c>
      <c r="H1550" s="1" t="s">
        <v>97</v>
      </c>
      <c r="I1550" s="1">
        <v>43421</v>
      </c>
      <c r="J1550" t="s">
        <v>26</v>
      </c>
      <c r="K1550">
        <v>2018</v>
      </c>
      <c r="L1550" s="1">
        <v>43451</v>
      </c>
      <c r="M1550" s="31">
        <f t="shared" si="277"/>
        <v>0</v>
      </c>
      <c r="N1550" s="31">
        <f t="shared" si="278"/>
        <v>3150</v>
      </c>
      <c r="O1550">
        <v>3</v>
      </c>
      <c r="P1550" t="s">
        <v>55</v>
      </c>
      <c r="Q1550" t="s">
        <v>84</v>
      </c>
      <c r="R1550" t="s">
        <v>86</v>
      </c>
      <c r="S1550" s="31">
        <f t="shared" si="279"/>
        <v>472.5</v>
      </c>
    </row>
    <row r="1551" spans="3:19" x14ac:dyDescent="0.25">
      <c r="C1551" s="17" t="s">
        <v>10</v>
      </c>
      <c r="D1551" s="18" t="s">
        <v>71</v>
      </c>
      <c r="E1551" s="18">
        <v>26</v>
      </c>
      <c r="F1551" s="10">
        <v>87</v>
      </c>
      <c r="G1551" s="33">
        <f>F1551*E1551</f>
        <v>2262</v>
      </c>
      <c r="H1551" s="1" t="s">
        <v>97</v>
      </c>
      <c r="I1551" s="1">
        <v>43421</v>
      </c>
      <c r="J1551" t="s">
        <v>26</v>
      </c>
      <c r="K1551">
        <v>2018</v>
      </c>
      <c r="L1551" s="1">
        <v>43451</v>
      </c>
      <c r="M1551" s="31">
        <f t="shared" si="277"/>
        <v>0</v>
      </c>
      <c r="N1551" s="31">
        <f t="shared" si="278"/>
        <v>2262</v>
      </c>
      <c r="O1551">
        <v>6</v>
      </c>
      <c r="P1551" t="s">
        <v>56</v>
      </c>
      <c r="Q1551" t="s">
        <v>80</v>
      </c>
      <c r="R1551" t="s">
        <v>86</v>
      </c>
      <c r="S1551" s="31">
        <f t="shared" si="279"/>
        <v>339.3</v>
      </c>
    </row>
    <row r="1552" spans="3:19" x14ac:dyDescent="0.25">
      <c r="C1552" s="17" t="s">
        <v>5</v>
      </c>
      <c r="D1552" s="18" t="s">
        <v>70</v>
      </c>
      <c r="E1552" s="18">
        <v>48</v>
      </c>
      <c r="F1552" s="10">
        <v>93</v>
      </c>
      <c r="G1552" s="33">
        <v>4464</v>
      </c>
      <c r="H1552" s="1" t="s">
        <v>94</v>
      </c>
      <c r="I1552" s="1">
        <v>43422</v>
      </c>
      <c r="J1552" t="s">
        <v>26</v>
      </c>
      <c r="K1552">
        <v>2018</v>
      </c>
      <c r="L1552" s="1">
        <v>43423</v>
      </c>
      <c r="M1552" s="31">
        <f t="shared" si="277"/>
        <v>223.20000000000002</v>
      </c>
      <c r="N1552" s="31">
        <f t="shared" si="278"/>
        <v>4240.8</v>
      </c>
      <c r="O1552">
        <v>6</v>
      </c>
      <c r="P1552" t="s">
        <v>56</v>
      </c>
      <c r="Q1552" t="s">
        <v>81</v>
      </c>
      <c r="R1552" t="s">
        <v>86</v>
      </c>
      <c r="S1552" s="31">
        <f t="shared" si="279"/>
        <v>669.6</v>
      </c>
    </row>
    <row r="1553" spans="3:19" x14ac:dyDescent="0.25">
      <c r="C1553" s="17" t="s">
        <v>10</v>
      </c>
      <c r="D1553" t="s">
        <v>71</v>
      </c>
      <c r="E1553" s="18">
        <v>26</v>
      </c>
      <c r="F1553" s="10">
        <v>27</v>
      </c>
      <c r="G1553" s="33">
        <f>F1553*E1553</f>
        <v>702</v>
      </c>
      <c r="H1553" s="1" t="s">
        <v>97</v>
      </c>
      <c r="I1553" s="1">
        <v>43422</v>
      </c>
      <c r="J1553" t="s">
        <v>26</v>
      </c>
      <c r="K1553">
        <v>2018</v>
      </c>
      <c r="L1553" s="1">
        <v>43452</v>
      </c>
      <c r="M1553" s="31">
        <f t="shared" si="277"/>
        <v>0</v>
      </c>
      <c r="N1553" s="31">
        <f t="shared" si="278"/>
        <v>702</v>
      </c>
      <c r="O1553">
        <v>2</v>
      </c>
      <c r="P1553" t="s">
        <v>54</v>
      </c>
      <c r="Q1553" t="s">
        <v>82</v>
      </c>
      <c r="R1553" t="s">
        <v>86</v>
      </c>
      <c r="S1553" s="31">
        <f t="shared" si="279"/>
        <v>35.1</v>
      </c>
    </row>
    <row r="1554" spans="3:19" x14ac:dyDescent="0.25">
      <c r="C1554" s="17" t="s">
        <v>11</v>
      </c>
      <c r="D1554" s="18" t="s">
        <v>70</v>
      </c>
      <c r="E1554" s="18">
        <v>21</v>
      </c>
      <c r="F1554" s="10">
        <v>34</v>
      </c>
      <c r="G1554" s="33">
        <v>714</v>
      </c>
      <c r="H1554" s="1" t="s">
        <v>94</v>
      </c>
      <c r="I1554" s="1">
        <v>43422</v>
      </c>
      <c r="J1554" t="s">
        <v>26</v>
      </c>
      <c r="K1554">
        <v>2018</v>
      </c>
      <c r="L1554" s="1">
        <v>43423</v>
      </c>
      <c r="M1554" s="31">
        <f t="shared" si="277"/>
        <v>35.700000000000003</v>
      </c>
      <c r="N1554" s="31">
        <f t="shared" si="278"/>
        <v>678.3</v>
      </c>
      <c r="O1554">
        <v>5</v>
      </c>
      <c r="P1554" t="s">
        <v>57</v>
      </c>
      <c r="Q1554" t="s">
        <v>83</v>
      </c>
      <c r="R1554" t="s">
        <v>86</v>
      </c>
      <c r="S1554" s="31">
        <f t="shared" si="279"/>
        <v>35.700000000000003</v>
      </c>
    </row>
    <row r="1555" spans="3:19" x14ac:dyDescent="0.25">
      <c r="C1555" s="17" t="s">
        <v>5</v>
      </c>
      <c r="D1555" s="18" t="s">
        <v>70</v>
      </c>
      <c r="E1555" s="18">
        <v>48</v>
      </c>
      <c r="F1555" s="10">
        <v>24</v>
      </c>
      <c r="G1555" s="33">
        <v>1152</v>
      </c>
      <c r="H1555" s="1" t="s">
        <v>97</v>
      </c>
      <c r="I1555" s="1">
        <v>43423</v>
      </c>
      <c r="J1555" t="s">
        <v>26</v>
      </c>
      <c r="K1555">
        <v>2018</v>
      </c>
      <c r="L1555" s="1">
        <v>43453</v>
      </c>
      <c r="M1555" s="31">
        <f t="shared" si="277"/>
        <v>0</v>
      </c>
      <c r="N1555" s="31">
        <f t="shared" si="278"/>
        <v>1152</v>
      </c>
      <c r="O1555">
        <v>6</v>
      </c>
      <c r="P1555" t="s">
        <v>56</v>
      </c>
      <c r="Q1555" t="s">
        <v>83</v>
      </c>
      <c r="R1555" t="s">
        <v>86</v>
      </c>
      <c r="S1555" s="31">
        <f t="shared" si="279"/>
        <v>172.79999999999998</v>
      </c>
    </row>
    <row r="1556" spans="3:19" x14ac:dyDescent="0.25">
      <c r="C1556" s="17" t="s">
        <v>4</v>
      </c>
      <c r="D1556" s="18" t="s">
        <v>71</v>
      </c>
      <c r="E1556" s="18">
        <v>38</v>
      </c>
      <c r="F1556" s="10">
        <v>63</v>
      </c>
      <c r="G1556" s="33">
        <f t="shared" ref="G1556:G1560" si="282">F1556*E1556</f>
        <v>2394</v>
      </c>
      <c r="H1556" s="1" t="s">
        <v>96</v>
      </c>
      <c r="I1556" s="1">
        <v>43424</v>
      </c>
      <c r="J1556" t="s">
        <v>26</v>
      </c>
      <c r="K1556">
        <v>2018</v>
      </c>
      <c r="L1556" s="1">
        <v>43454</v>
      </c>
      <c r="M1556" s="31">
        <f t="shared" si="277"/>
        <v>0</v>
      </c>
      <c r="N1556" s="31">
        <f t="shared" si="278"/>
        <v>2394</v>
      </c>
      <c r="O1556">
        <v>6</v>
      </c>
      <c r="P1556" t="s">
        <v>56</v>
      </c>
      <c r="Q1556" t="s">
        <v>84</v>
      </c>
      <c r="R1556" t="s">
        <v>86</v>
      </c>
      <c r="S1556" s="31">
        <f t="shared" si="279"/>
        <v>359.09999999999997</v>
      </c>
    </row>
    <row r="1557" spans="3:19" x14ac:dyDescent="0.25">
      <c r="C1557" s="17" t="s">
        <v>6</v>
      </c>
      <c r="D1557" s="18" t="s">
        <v>71</v>
      </c>
      <c r="E1557" s="18">
        <v>26</v>
      </c>
      <c r="F1557" s="10">
        <v>37</v>
      </c>
      <c r="G1557" s="33">
        <f t="shared" si="282"/>
        <v>962</v>
      </c>
      <c r="H1557" s="1" t="s">
        <v>97</v>
      </c>
      <c r="I1557" s="1">
        <v>43424</v>
      </c>
      <c r="J1557" t="s">
        <v>26</v>
      </c>
      <c r="K1557">
        <v>2018</v>
      </c>
      <c r="L1557" s="1">
        <v>43454</v>
      </c>
      <c r="M1557" s="31">
        <f t="shared" si="277"/>
        <v>0</v>
      </c>
      <c r="N1557" s="31">
        <f t="shared" si="278"/>
        <v>962</v>
      </c>
      <c r="O1557">
        <v>4</v>
      </c>
      <c r="P1557" t="s">
        <v>53</v>
      </c>
      <c r="Q1557" t="s">
        <v>82</v>
      </c>
      <c r="R1557" t="s">
        <v>86</v>
      </c>
      <c r="S1557" s="31">
        <f t="shared" si="279"/>
        <v>48.1</v>
      </c>
    </row>
    <row r="1558" spans="3:19" x14ac:dyDescent="0.25">
      <c r="C1558" s="17" t="s">
        <v>12</v>
      </c>
      <c r="D1558" t="s">
        <v>71</v>
      </c>
      <c r="E1558" s="18">
        <v>44</v>
      </c>
      <c r="F1558" s="10">
        <v>53</v>
      </c>
      <c r="G1558" s="33">
        <f t="shared" si="282"/>
        <v>2332</v>
      </c>
      <c r="H1558" s="1" t="s">
        <v>97</v>
      </c>
      <c r="I1558" s="1">
        <v>43424</v>
      </c>
      <c r="J1558" t="s">
        <v>26</v>
      </c>
      <c r="K1558">
        <v>2018</v>
      </c>
      <c r="L1558" s="1">
        <v>43454</v>
      </c>
      <c r="M1558" s="31">
        <f t="shared" si="277"/>
        <v>0</v>
      </c>
      <c r="N1558" s="31">
        <f t="shared" si="278"/>
        <v>2332</v>
      </c>
      <c r="O1558">
        <v>2</v>
      </c>
      <c r="P1558" t="s">
        <v>54</v>
      </c>
      <c r="Q1558" t="s">
        <v>83</v>
      </c>
      <c r="R1558" t="s">
        <v>86</v>
      </c>
      <c r="S1558" s="31">
        <f t="shared" si="279"/>
        <v>349.8</v>
      </c>
    </row>
    <row r="1559" spans="3:19" x14ac:dyDescent="0.25">
      <c r="C1559" s="17" t="s">
        <v>6</v>
      </c>
      <c r="D1559" s="18" t="s">
        <v>71</v>
      </c>
      <c r="E1559" s="18">
        <v>26</v>
      </c>
      <c r="F1559" s="10">
        <v>40</v>
      </c>
      <c r="G1559" s="33">
        <f t="shared" si="282"/>
        <v>1040</v>
      </c>
      <c r="H1559" s="1" t="s">
        <v>94</v>
      </c>
      <c r="I1559" s="1">
        <v>43425</v>
      </c>
      <c r="J1559" t="s">
        <v>26</v>
      </c>
      <c r="K1559">
        <v>2018</v>
      </c>
      <c r="L1559" s="1">
        <v>43426</v>
      </c>
      <c r="M1559" s="31">
        <f t="shared" si="277"/>
        <v>52</v>
      </c>
      <c r="N1559" s="31">
        <f t="shared" si="278"/>
        <v>988</v>
      </c>
      <c r="O1559">
        <v>1</v>
      </c>
      <c r="P1559" t="s">
        <v>89</v>
      </c>
      <c r="Q1559" t="s">
        <v>89</v>
      </c>
      <c r="R1559" t="s">
        <v>87</v>
      </c>
      <c r="S1559" s="31">
        <f t="shared" si="279"/>
        <v>0</v>
      </c>
    </row>
    <row r="1560" spans="3:19" x14ac:dyDescent="0.25">
      <c r="C1560" s="17" t="s">
        <v>4</v>
      </c>
      <c r="D1560" s="18" t="s">
        <v>71</v>
      </c>
      <c r="E1560" s="18">
        <v>38</v>
      </c>
      <c r="F1560" s="10">
        <v>91</v>
      </c>
      <c r="G1560" s="33">
        <f t="shared" si="282"/>
        <v>3458</v>
      </c>
      <c r="H1560" s="1" t="s">
        <v>97</v>
      </c>
      <c r="I1560" s="1">
        <v>43426</v>
      </c>
      <c r="J1560" t="s">
        <v>26</v>
      </c>
      <c r="K1560">
        <v>2018</v>
      </c>
      <c r="L1560" s="1">
        <v>43456</v>
      </c>
      <c r="M1560" s="31">
        <f t="shared" si="277"/>
        <v>0</v>
      </c>
      <c r="N1560" s="31">
        <f t="shared" si="278"/>
        <v>3458</v>
      </c>
      <c r="O1560">
        <v>4</v>
      </c>
      <c r="P1560" t="s">
        <v>53</v>
      </c>
      <c r="Q1560" t="s">
        <v>85</v>
      </c>
      <c r="R1560" t="s">
        <v>86</v>
      </c>
      <c r="S1560" s="31">
        <f t="shared" si="279"/>
        <v>518.69999999999993</v>
      </c>
    </row>
    <row r="1561" spans="3:19" x14ac:dyDescent="0.25">
      <c r="C1561" s="17" t="s">
        <v>8</v>
      </c>
      <c r="D1561" s="18" t="s">
        <v>70</v>
      </c>
      <c r="E1561" s="18">
        <v>44</v>
      </c>
      <c r="F1561" s="10">
        <v>64</v>
      </c>
      <c r="G1561" s="33">
        <v>2816</v>
      </c>
      <c r="H1561" s="1" t="s">
        <v>96</v>
      </c>
      <c r="I1561" s="1">
        <v>43426</v>
      </c>
      <c r="J1561" t="s">
        <v>26</v>
      </c>
      <c r="K1561">
        <v>2018</v>
      </c>
      <c r="L1561" s="1">
        <v>43456</v>
      </c>
      <c r="M1561" s="31">
        <f t="shared" si="277"/>
        <v>0</v>
      </c>
      <c r="N1561" s="31">
        <f t="shared" si="278"/>
        <v>2816</v>
      </c>
      <c r="O1561">
        <v>1</v>
      </c>
      <c r="P1561" t="s">
        <v>89</v>
      </c>
      <c r="Q1561" t="s">
        <v>89</v>
      </c>
      <c r="R1561" t="s">
        <v>87</v>
      </c>
      <c r="S1561" s="31">
        <f t="shared" si="279"/>
        <v>0</v>
      </c>
    </row>
    <row r="1562" spans="3:19" x14ac:dyDescent="0.25">
      <c r="C1562" s="17" t="s">
        <v>9</v>
      </c>
      <c r="D1562" s="18" t="s">
        <v>70</v>
      </c>
      <c r="E1562" s="18">
        <v>35</v>
      </c>
      <c r="F1562" s="10">
        <v>52</v>
      </c>
      <c r="G1562" s="33">
        <v>1820</v>
      </c>
      <c r="H1562" s="1" t="s">
        <v>96</v>
      </c>
      <c r="I1562" s="1">
        <v>43426</v>
      </c>
      <c r="J1562" t="s">
        <v>26</v>
      </c>
      <c r="K1562">
        <v>2018</v>
      </c>
      <c r="L1562" s="1">
        <v>43456</v>
      </c>
      <c r="M1562" s="31">
        <f t="shared" si="277"/>
        <v>0</v>
      </c>
      <c r="N1562" s="31">
        <f t="shared" si="278"/>
        <v>1820</v>
      </c>
      <c r="O1562">
        <v>1</v>
      </c>
      <c r="P1562" t="s">
        <v>89</v>
      </c>
      <c r="Q1562" t="s">
        <v>89</v>
      </c>
      <c r="R1562" t="s">
        <v>87</v>
      </c>
      <c r="S1562" s="31">
        <f t="shared" si="279"/>
        <v>0</v>
      </c>
    </row>
    <row r="1563" spans="3:19" x14ac:dyDescent="0.25">
      <c r="C1563" s="17" t="s">
        <v>5</v>
      </c>
      <c r="D1563" s="18" t="s">
        <v>70</v>
      </c>
      <c r="E1563" s="18">
        <v>48</v>
      </c>
      <c r="F1563" s="10">
        <v>57</v>
      </c>
      <c r="G1563" s="33">
        <v>2736</v>
      </c>
      <c r="H1563" s="1" t="s">
        <v>96</v>
      </c>
      <c r="I1563" s="1">
        <v>43427</v>
      </c>
      <c r="J1563" t="s">
        <v>26</v>
      </c>
      <c r="K1563">
        <v>2018</v>
      </c>
      <c r="L1563" s="1">
        <v>43457</v>
      </c>
      <c r="M1563" s="31">
        <f t="shared" si="277"/>
        <v>0</v>
      </c>
      <c r="N1563" s="31">
        <f t="shared" si="278"/>
        <v>2736</v>
      </c>
      <c r="O1563">
        <v>5</v>
      </c>
      <c r="P1563" t="s">
        <v>57</v>
      </c>
      <c r="Q1563" t="s">
        <v>82</v>
      </c>
      <c r="R1563" t="s">
        <v>86</v>
      </c>
      <c r="S1563" s="31">
        <f t="shared" si="279"/>
        <v>410.4</v>
      </c>
    </row>
    <row r="1564" spans="3:19" x14ac:dyDescent="0.25">
      <c r="C1564" s="17" t="s">
        <v>7</v>
      </c>
      <c r="D1564" s="18" t="s">
        <v>70</v>
      </c>
      <c r="E1564" s="18">
        <v>11</v>
      </c>
      <c r="F1564" s="10">
        <v>31</v>
      </c>
      <c r="G1564" s="33">
        <v>341</v>
      </c>
      <c r="H1564" s="1" t="s">
        <v>94</v>
      </c>
      <c r="I1564" s="1">
        <v>43428</v>
      </c>
      <c r="J1564" t="s">
        <v>26</v>
      </c>
      <c r="K1564">
        <v>2018</v>
      </c>
      <c r="L1564" s="1">
        <v>43429</v>
      </c>
      <c r="M1564" s="31">
        <f t="shared" si="277"/>
        <v>17.05</v>
      </c>
      <c r="N1564" s="31">
        <f t="shared" si="278"/>
        <v>323.95</v>
      </c>
      <c r="O1564">
        <v>5</v>
      </c>
      <c r="P1564" t="s">
        <v>57</v>
      </c>
      <c r="Q1564" t="s">
        <v>82</v>
      </c>
      <c r="R1564" t="s">
        <v>86</v>
      </c>
      <c r="S1564" s="31">
        <f t="shared" si="279"/>
        <v>17.05</v>
      </c>
    </row>
    <row r="1565" spans="3:19" x14ac:dyDescent="0.25">
      <c r="C1565" s="17" t="s">
        <v>12</v>
      </c>
      <c r="D1565" s="18" t="s">
        <v>71</v>
      </c>
      <c r="E1565" s="18">
        <v>44</v>
      </c>
      <c r="F1565" s="10">
        <v>28</v>
      </c>
      <c r="G1565" s="33">
        <f>F1565*E1565</f>
        <v>1232</v>
      </c>
      <c r="H1565" s="1" t="s">
        <v>97</v>
      </c>
      <c r="I1565" s="1">
        <v>43429</v>
      </c>
      <c r="J1565" t="s">
        <v>26</v>
      </c>
      <c r="K1565">
        <v>2018</v>
      </c>
      <c r="L1565" s="1">
        <v>43459</v>
      </c>
      <c r="M1565" s="31">
        <f t="shared" si="277"/>
        <v>0</v>
      </c>
      <c r="N1565" s="31">
        <f t="shared" si="278"/>
        <v>1232</v>
      </c>
      <c r="O1565">
        <v>5</v>
      </c>
      <c r="P1565" t="s">
        <v>57</v>
      </c>
      <c r="Q1565" t="s">
        <v>80</v>
      </c>
      <c r="R1565" t="s">
        <v>86</v>
      </c>
      <c r="S1565" s="31">
        <f t="shared" si="279"/>
        <v>184.79999999999998</v>
      </c>
    </row>
    <row r="1566" spans="3:19" x14ac:dyDescent="0.25">
      <c r="C1566" s="17" t="s">
        <v>11</v>
      </c>
      <c r="D1566" t="s">
        <v>70</v>
      </c>
      <c r="E1566" s="18">
        <v>21</v>
      </c>
      <c r="F1566" s="10">
        <v>10</v>
      </c>
      <c r="G1566" s="33">
        <v>210</v>
      </c>
      <c r="H1566" s="1" t="s">
        <v>97</v>
      </c>
      <c r="I1566" s="1">
        <v>43430</v>
      </c>
      <c r="J1566" t="s">
        <v>26</v>
      </c>
      <c r="K1566">
        <v>2018</v>
      </c>
      <c r="L1566" s="1">
        <v>43460</v>
      </c>
      <c r="M1566" s="31">
        <f t="shared" si="277"/>
        <v>0</v>
      </c>
      <c r="N1566" s="31">
        <f t="shared" si="278"/>
        <v>210</v>
      </c>
      <c r="O1566">
        <v>2</v>
      </c>
      <c r="P1566" t="s">
        <v>54</v>
      </c>
      <c r="Q1566" t="s">
        <v>82</v>
      </c>
      <c r="R1566" t="s">
        <v>86</v>
      </c>
      <c r="S1566" s="31">
        <f t="shared" si="279"/>
        <v>10.5</v>
      </c>
    </row>
    <row r="1567" spans="3:19" x14ac:dyDescent="0.25">
      <c r="C1567" s="17" t="s">
        <v>9</v>
      </c>
      <c r="D1567" s="18" t="s">
        <v>70</v>
      </c>
      <c r="E1567" s="18">
        <v>35</v>
      </c>
      <c r="F1567" s="10">
        <v>16</v>
      </c>
      <c r="G1567" s="33">
        <v>560</v>
      </c>
      <c r="H1567" s="1" t="s">
        <v>96</v>
      </c>
      <c r="I1567" s="1">
        <v>43430</v>
      </c>
      <c r="J1567" t="s">
        <v>26</v>
      </c>
      <c r="K1567">
        <v>2018</v>
      </c>
      <c r="L1567" s="1">
        <v>43460</v>
      </c>
      <c r="M1567" s="31">
        <f t="shared" si="277"/>
        <v>0</v>
      </c>
      <c r="N1567" s="31">
        <f t="shared" si="278"/>
        <v>560</v>
      </c>
      <c r="O1567">
        <v>1</v>
      </c>
      <c r="P1567" t="s">
        <v>89</v>
      </c>
      <c r="Q1567" t="s">
        <v>89</v>
      </c>
      <c r="R1567" t="s">
        <v>87</v>
      </c>
      <c r="S1567" s="31">
        <f t="shared" si="279"/>
        <v>0</v>
      </c>
    </row>
    <row r="1568" spans="3:19" x14ac:dyDescent="0.25">
      <c r="C1568" s="17" t="s">
        <v>9</v>
      </c>
      <c r="D1568" s="18" t="s">
        <v>70</v>
      </c>
      <c r="E1568" s="18">
        <v>35</v>
      </c>
      <c r="F1568" s="10">
        <v>30</v>
      </c>
      <c r="G1568" s="33">
        <v>1050</v>
      </c>
      <c r="H1568" s="1" t="s">
        <v>97</v>
      </c>
      <c r="I1568" s="1">
        <v>43431</v>
      </c>
      <c r="J1568" t="s">
        <v>26</v>
      </c>
      <c r="K1568">
        <v>2018</v>
      </c>
      <c r="L1568" s="1">
        <v>43461</v>
      </c>
      <c r="M1568" s="31">
        <f t="shared" si="277"/>
        <v>0</v>
      </c>
      <c r="N1568" s="31">
        <f t="shared" si="278"/>
        <v>1050</v>
      </c>
      <c r="O1568">
        <v>1</v>
      </c>
      <c r="P1568" t="s">
        <v>89</v>
      </c>
      <c r="Q1568" t="s">
        <v>89</v>
      </c>
      <c r="R1568" t="s">
        <v>87</v>
      </c>
      <c r="S1568" s="31">
        <f t="shared" si="279"/>
        <v>0</v>
      </c>
    </row>
    <row r="1569" spans="3:19" x14ac:dyDescent="0.25">
      <c r="C1569" s="17" t="s">
        <v>12</v>
      </c>
      <c r="D1569" s="18" t="s">
        <v>71</v>
      </c>
      <c r="E1569" s="18">
        <v>44</v>
      </c>
      <c r="F1569" s="10">
        <v>81</v>
      </c>
      <c r="G1569" s="33">
        <f>F1569*E1569</f>
        <v>3564</v>
      </c>
      <c r="H1569" s="1" t="s">
        <v>96</v>
      </c>
      <c r="I1569" s="1">
        <v>43432</v>
      </c>
      <c r="J1569" t="s">
        <v>26</v>
      </c>
      <c r="K1569">
        <v>2018</v>
      </c>
      <c r="L1569" s="1">
        <v>43462</v>
      </c>
      <c r="M1569" s="31">
        <f t="shared" si="277"/>
        <v>0</v>
      </c>
      <c r="N1569" s="31">
        <f t="shared" si="278"/>
        <v>3564</v>
      </c>
      <c r="O1569">
        <v>5</v>
      </c>
      <c r="P1569" t="s">
        <v>57</v>
      </c>
      <c r="Q1569" t="s">
        <v>84</v>
      </c>
      <c r="R1569" t="s">
        <v>86</v>
      </c>
      <c r="S1569" s="31">
        <f t="shared" si="279"/>
        <v>534.6</v>
      </c>
    </row>
    <row r="1570" spans="3:19" x14ac:dyDescent="0.25">
      <c r="C1570" s="17" t="s">
        <v>5</v>
      </c>
      <c r="D1570" s="18" t="s">
        <v>70</v>
      </c>
      <c r="E1570" s="18">
        <v>48</v>
      </c>
      <c r="F1570" s="10">
        <v>60</v>
      </c>
      <c r="G1570" s="33">
        <v>2880</v>
      </c>
      <c r="H1570" s="1" t="s">
        <v>94</v>
      </c>
      <c r="I1570" s="1">
        <v>43433</v>
      </c>
      <c r="J1570" t="s">
        <v>26</v>
      </c>
      <c r="K1570">
        <v>2018</v>
      </c>
      <c r="L1570" s="1">
        <v>43434</v>
      </c>
      <c r="M1570" s="31">
        <f t="shared" si="277"/>
        <v>144</v>
      </c>
      <c r="N1570" s="31">
        <f t="shared" si="278"/>
        <v>2736</v>
      </c>
      <c r="O1570">
        <v>5</v>
      </c>
      <c r="P1570" t="s">
        <v>57</v>
      </c>
      <c r="Q1570" t="s">
        <v>82</v>
      </c>
      <c r="R1570" t="s">
        <v>86</v>
      </c>
      <c r="S1570" s="31">
        <f t="shared" si="279"/>
        <v>432</v>
      </c>
    </row>
    <row r="1571" spans="3:19" x14ac:dyDescent="0.25">
      <c r="C1571" s="17" t="s">
        <v>7</v>
      </c>
      <c r="D1571" s="18" t="s">
        <v>70</v>
      </c>
      <c r="E1571" s="18">
        <v>11</v>
      </c>
      <c r="F1571" s="10">
        <v>89</v>
      </c>
      <c r="G1571" s="33">
        <v>979</v>
      </c>
      <c r="H1571" s="1" t="s">
        <v>96</v>
      </c>
      <c r="I1571" s="1">
        <v>43433</v>
      </c>
      <c r="J1571" t="s">
        <v>26</v>
      </c>
      <c r="K1571">
        <v>2018</v>
      </c>
      <c r="L1571" s="1">
        <v>43463</v>
      </c>
      <c r="M1571" s="31">
        <f t="shared" si="277"/>
        <v>0</v>
      </c>
      <c r="N1571" s="31">
        <f t="shared" si="278"/>
        <v>979</v>
      </c>
      <c r="O1571">
        <v>3</v>
      </c>
      <c r="P1571" t="s">
        <v>55</v>
      </c>
      <c r="Q1571" t="s">
        <v>85</v>
      </c>
      <c r="R1571" t="s">
        <v>86</v>
      </c>
      <c r="S1571" s="31">
        <f t="shared" si="279"/>
        <v>48.95</v>
      </c>
    </row>
    <row r="1572" spans="3:19" x14ac:dyDescent="0.25">
      <c r="C1572" s="17" t="s">
        <v>11</v>
      </c>
      <c r="D1572" s="18" t="s">
        <v>70</v>
      </c>
      <c r="E1572" s="18">
        <v>21</v>
      </c>
      <c r="F1572" s="10">
        <v>27</v>
      </c>
      <c r="G1572" s="33">
        <v>567</v>
      </c>
      <c r="H1572" s="1" t="s">
        <v>96</v>
      </c>
      <c r="I1572" s="1">
        <v>43433</v>
      </c>
      <c r="J1572" t="s">
        <v>26</v>
      </c>
      <c r="K1572">
        <v>2018</v>
      </c>
      <c r="L1572" s="1">
        <v>43463</v>
      </c>
      <c r="M1572" s="31">
        <f t="shared" si="277"/>
        <v>0</v>
      </c>
      <c r="N1572" s="31">
        <f t="shared" si="278"/>
        <v>567</v>
      </c>
      <c r="O1572">
        <v>1</v>
      </c>
      <c r="P1572" t="s">
        <v>89</v>
      </c>
      <c r="Q1572" t="s">
        <v>89</v>
      </c>
      <c r="R1572" t="s">
        <v>87</v>
      </c>
      <c r="S1572" s="31">
        <f t="shared" si="279"/>
        <v>0</v>
      </c>
    </row>
    <row r="1573" spans="3:19" x14ac:dyDescent="0.25">
      <c r="C1573" s="17" t="s">
        <v>10</v>
      </c>
      <c r="D1573" s="18" t="s">
        <v>71</v>
      </c>
      <c r="E1573" s="18">
        <v>26</v>
      </c>
      <c r="F1573" s="10">
        <v>58</v>
      </c>
      <c r="G1573" s="33">
        <f t="shared" ref="G1573:G1574" si="283">F1573*E1573</f>
        <v>1508</v>
      </c>
      <c r="H1573" s="1" t="s">
        <v>94</v>
      </c>
      <c r="I1573" s="1">
        <v>43435</v>
      </c>
      <c r="J1573" t="s">
        <v>22</v>
      </c>
      <c r="K1573">
        <v>2018</v>
      </c>
      <c r="L1573" s="1">
        <v>43436</v>
      </c>
      <c r="M1573" s="31">
        <f t="shared" si="277"/>
        <v>75.400000000000006</v>
      </c>
      <c r="N1573" s="31">
        <f t="shared" si="278"/>
        <v>1432.6</v>
      </c>
      <c r="O1573">
        <v>3</v>
      </c>
      <c r="P1573" t="s">
        <v>55</v>
      </c>
      <c r="Q1573" t="s">
        <v>83</v>
      </c>
      <c r="R1573" t="s">
        <v>86</v>
      </c>
      <c r="S1573" s="31">
        <f t="shared" si="279"/>
        <v>226.2</v>
      </c>
    </row>
    <row r="1574" spans="3:19" x14ac:dyDescent="0.25">
      <c r="C1574" s="17" t="s">
        <v>10</v>
      </c>
      <c r="D1574" t="s">
        <v>71</v>
      </c>
      <c r="E1574" s="18">
        <v>26</v>
      </c>
      <c r="F1574" s="10">
        <v>97</v>
      </c>
      <c r="G1574" s="33">
        <f t="shared" si="283"/>
        <v>2522</v>
      </c>
      <c r="H1574" s="1" t="s">
        <v>96</v>
      </c>
      <c r="I1574" s="1">
        <v>43435</v>
      </c>
      <c r="J1574" t="s">
        <v>22</v>
      </c>
      <c r="K1574">
        <v>2018</v>
      </c>
      <c r="L1574" s="1">
        <v>43465</v>
      </c>
      <c r="M1574" s="31">
        <f t="shared" si="277"/>
        <v>0</v>
      </c>
      <c r="N1574" s="31">
        <f t="shared" si="278"/>
        <v>2522</v>
      </c>
      <c r="O1574">
        <v>1</v>
      </c>
      <c r="P1574" t="s">
        <v>89</v>
      </c>
      <c r="Q1574" t="s">
        <v>89</v>
      </c>
      <c r="R1574" t="s">
        <v>87</v>
      </c>
      <c r="S1574" s="31">
        <f t="shared" si="279"/>
        <v>0</v>
      </c>
    </row>
    <row r="1575" spans="3:19" x14ac:dyDescent="0.25">
      <c r="C1575" s="17" t="s">
        <v>8</v>
      </c>
      <c r="D1575" s="18" t="s">
        <v>70</v>
      </c>
      <c r="E1575" s="18">
        <v>44</v>
      </c>
      <c r="F1575" s="10">
        <v>54</v>
      </c>
      <c r="G1575" s="33">
        <v>2376</v>
      </c>
      <c r="H1575" s="1" t="s">
        <v>97</v>
      </c>
      <c r="I1575" s="1">
        <v>43436</v>
      </c>
      <c r="J1575" t="s">
        <v>22</v>
      </c>
      <c r="K1575">
        <v>2018</v>
      </c>
      <c r="L1575" s="1">
        <v>43466</v>
      </c>
      <c r="M1575" s="31">
        <f t="shared" si="277"/>
        <v>0</v>
      </c>
      <c r="N1575" s="31">
        <f t="shared" si="278"/>
        <v>2376</v>
      </c>
      <c r="O1575">
        <v>3</v>
      </c>
      <c r="P1575" t="s">
        <v>55</v>
      </c>
      <c r="Q1575" t="s">
        <v>83</v>
      </c>
      <c r="R1575" t="s">
        <v>86</v>
      </c>
      <c r="S1575" s="31">
        <f t="shared" si="279"/>
        <v>356.4</v>
      </c>
    </row>
    <row r="1576" spans="3:19" x14ac:dyDescent="0.25">
      <c r="C1576" s="17" t="s">
        <v>9</v>
      </c>
      <c r="D1576" s="18" t="s">
        <v>70</v>
      </c>
      <c r="E1576" s="18">
        <v>35</v>
      </c>
      <c r="F1576" s="10">
        <v>12</v>
      </c>
      <c r="G1576" s="33">
        <v>420</v>
      </c>
      <c r="H1576" s="1" t="s">
        <v>93</v>
      </c>
      <c r="I1576" s="1">
        <v>43436</v>
      </c>
      <c r="J1576" t="s">
        <v>22</v>
      </c>
      <c r="K1576">
        <v>2018</v>
      </c>
      <c r="L1576" s="1">
        <v>43437</v>
      </c>
      <c r="M1576" s="31">
        <f t="shared" si="277"/>
        <v>29.400000000000002</v>
      </c>
      <c r="N1576" s="31">
        <f t="shared" si="278"/>
        <v>390.6</v>
      </c>
      <c r="O1576">
        <v>3</v>
      </c>
      <c r="P1576" t="s">
        <v>55</v>
      </c>
      <c r="Q1576" t="s">
        <v>83</v>
      </c>
      <c r="R1576" t="s">
        <v>86</v>
      </c>
      <c r="S1576" s="31">
        <f t="shared" si="279"/>
        <v>21</v>
      </c>
    </row>
    <row r="1577" spans="3:19" x14ac:dyDescent="0.25">
      <c r="C1577" s="17" t="s">
        <v>5</v>
      </c>
      <c r="D1577" t="s">
        <v>70</v>
      </c>
      <c r="E1577" s="18">
        <v>48</v>
      </c>
      <c r="F1577" s="10">
        <v>54</v>
      </c>
      <c r="G1577" s="33">
        <v>2592</v>
      </c>
      <c r="H1577" s="1" t="s">
        <v>96</v>
      </c>
      <c r="I1577" s="1">
        <v>43437</v>
      </c>
      <c r="J1577" t="s">
        <v>22</v>
      </c>
      <c r="K1577">
        <v>2018</v>
      </c>
      <c r="L1577" s="1">
        <v>43467</v>
      </c>
      <c r="M1577" s="31">
        <f t="shared" si="277"/>
        <v>0</v>
      </c>
      <c r="N1577" s="31">
        <f t="shared" si="278"/>
        <v>2592</v>
      </c>
      <c r="O1577">
        <v>2</v>
      </c>
      <c r="P1577" t="s">
        <v>54</v>
      </c>
      <c r="Q1577" t="s">
        <v>85</v>
      </c>
      <c r="R1577" t="s">
        <v>86</v>
      </c>
      <c r="S1577" s="31">
        <f t="shared" si="279"/>
        <v>388.8</v>
      </c>
    </row>
    <row r="1578" spans="3:19" x14ac:dyDescent="0.25">
      <c r="C1578" s="17" t="s">
        <v>7</v>
      </c>
      <c r="D1578" s="18" t="s">
        <v>70</v>
      </c>
      <c r="E1578" s="18">
        <v>11</v>
      </c>
      <c r="F1578" s="10">
        <v>8</v>
      </c>
      <c r="G1578" s="33">
        <v>88</v>
      </c>
      <c r="H1578" s="1" t="s">
        <v>96</v>
      </c>
      <c r="I1578" s="1">
        <v>43437</v>
      </c>
      <c r="J1578" t="s">
        <v>22</v>
      </c>
      <c r="K1578">
        <v>2018</v>
      </c>
      <c r="L1578" s="1">
        <v>43467</v>
      </c>
      <c r="M1578" s="31">
        <f t="shared" si="277"/>
        <v>0</v>
      </c>
      <c r="N1578" s="31">
        <f t="shared" si="278"/>
        <v>88</v>
      </c>
      <c r="O1578">
        <v>3</v>
      </c>
      <c r="P1578" t="s">
        <v>55</v>
      </c>
      <c r="Q1578" t="s">
        <v>83</v>
      </c>
      <c r="R1578" t="s">
        <v>86</v>
      </c>
      <c r="S1578" s="31">
        <f t="shared" si="279"/>
        <v>4.4000000000000004</v>
      </c>
    </row>
    <row r="1579" spans="3:19" x14ac:dyDescent="0.25">
      <c r="C1579" s="17" t="s">
        <v>11</v>
      </c>
      <c r="D1579" s="18" t="s">
        <v>70</v>
      </c>
      <c r="E1579" s="18">
        <v>21</v>
      </c>
      <c r="F1579" s="10">
        <v>6</v>
      </c>
      <c r="G1579" s="33">
        <v>126</v>
      </c>
      <c r="H1579" s="1" t="s">
        <v>94</v>
      </c>
      <c r="I1579" s="1">
        <v>43438</v>
      </c>
      <c r="J1579" t="s">
        <v>22</v>
      </c>
      <c r="K1579">
        <v>2018</v>
      </c>
      <c r="L1579" s="1">
        <v>43439</v>
      </c>
      <c r="M1579" s="31">
        <f t="shared" si="277"/>
        <v>6.3000000000000007</v>
      </c>
      <c r="N1579" s="31">
        <f t="shared" si="278"/>
        <v>119.7</v>
      </c>
      <c r="O1579">
        <v>6</v>
      </c>
      <c r="P1579" t="s">
        <v>56</v>
      </c>
      <c r="Q1579" t="s">
        <v>81</v>
      </c>
      <c r="R1579" t="s">
        <v>86</v>
      </c>
      <c r="S1579" s="31">
        <f t="shared" si="279"/>
        <v>6.3000000000000007</v>
      </c>
    </row>
    <row r="1580" spans="3:19" x14ac:dyDescent="0.25">
      <c r="C1580" s="17" t="s">
        <v>9</v>
      </c>
      <c r="D1580" s="18" t="s">
        <v>70</v>
      </c>
      <c r="E1580" s="18">
        <v>35</v>
      </c>
      <c r="F1580" s="10">
        <v>86</v>
      </c>
      <c r="G1580" s="33">
        <v>3010</v>
      </c>
      <c r="H1580" s="1" t="s">
        <v>93</v>
      </c>
      <c r="I1580" s="1">
        <v>43438</v>
      </c>
      <c r="J1580" t="s">
        <v>22</v>
      </c>
      <c r="K1580">
        <v>2018</v>
      </c>
      <c r="L1580" s="1">
        <v>43439</v>
      </c>
      <c r="M1580" s="31">
        <f t="shared" si="277"/>
        <v>210.70000000000002</v>
      </c>
      <c r="N1580" s="31">
        <f t="shared" si="278"/>
        <v>2799.3</v>
      </c>
      <c r="O1580">
        <v>5</v>
      </c>
      <c r="P1580" t="s">
        <v>57</v>
      </c>
      <c r="Q1580" t="s">
        <v>83</v>
      </c>
      <c r="R1580" t="s">
        <v>86</v>
      </c>
      <c r="S1580" s="31">
        <f t="shared" si="279"/>
        <v>451.5</v>
      </c>
    </row>
    <row r="1581" spans="3:19" x14ac:dyDescent="0.25">
      <c r="C1581" s="17" t="s">
        <v>6</v>
      </c>
      <c r="D1581" s="18" t="s">
        <v>71</v>
      </c>
      <c r="E1581" s="18">
        <v>26</v>
      </c>
      <c r="F1581" s="10">
        <v>66</v>
      </c>
      <c r="G1581" s="33">
        <f>F1581*E1581</f>
        <v>1716</v>
      </c>
      <c r="H1581" s="1" t="s">
        <v>97</v>
      </c>
      <c r="I1581" s="1">
        <v>43439</v>
      </c>
      <c r="J1581" t="s">
        <v>22</v>
      </c>
      <c r="K1581">
        <v>2018</v>
      </c>
      <c r="L1581" s="1">
        <v>43469</v>
      </c>
      <c r="M1581" s="31">
        <f t="shared" si="277"/>
        <v>0</v>
      </c>
      <c r="N1581" s="31">
        <f t="shared" si="278"/>
        <v>1716</v>
      </c>
      <c r="O1581">
        <v>1</v>
      </c>
      <c r="P1581" t="s">
        <v>89</v>
      </c>
      <c r="Q1581" t="s">
        <v>89</v>
      </c>
      <c r="R1581" t="s">
        <v>87</v>
      </c>
      <c r="S1581" s="31">
        <f t="shared" si="279"/>
        <v>0</v>
      </c>
    </row>
    <row r="1582" spans="3:19" x14ac:dyDescent="0.25">
      <c r="C1582" s="17" t="s">
        <v>7</v>
      </c>
      <c r="D1582" s="18" t="s">
        <v>70</v>
      </c>
      <c r="E1582" s="18">
        <v>11</v>
      </c>
      <c r="F1582" s="10">
        <v>77</v>
      </c>
      <c r="G1582" s="33">
        <v>847</v>
      </c>
      <c r="H1582" s="1" t="s">
        <v>96</v>
      </c>
      <c r="I1582" s="1">
        <v>43439</v>
      </c>
      <c r="J1582" t="s">
        <v>22</v>
      </c>
      <c r="K1582">
        <v>2018</v>
      </c>
      <c r="L1582" s="1">
        <v>43469</v>
      </c>
      <c r="M1582" s="31">
        <f t="shared" si="277"/>
        <v>0</v>
      </c>
      <c r="N1582" s="31">
        <f t="shared" si="278"/>
        <v>847</v>
      </c>
      <c r="O1582">
        <v>5</v>
      </c>
      <c r="P1582" t="s">
        <v>57</v>
      </c>
      <c r="Q1582" t="s">
        <v>83</v>
      </c>
      <c r="R1582" t="s">
        <v>86</v>
      </c>
      <c r="S1582" s="31">
        <f t="shared" si="279"/>
        <v>42.35</v>
      </c>
    </row>
    <row r="1583" spans="3:19" x14ac:dyDescent="0.25">
      <c r="C1583" s="17" t="s">
        <v>6</v>
      </c>
      <c r="D1583" s="18" t="s">
        <v>71</v>
      </c>
      <c r="E1583" s="18">
        <v>26</v>
      </c>
      <c r="F1583" s="10">
        <v>17</v>
      </c>
      <c r="G1583" s="33">
        <f>F1583*E1583</f>
        <v>442</v>
      </c>
      <c r="H1583" s="1" t="s">
        <v>94</v>
      </c>
      <c r="I1583" s="1">
        <v>43440</v>
      </c>
      <c r="J1583" t="s">
        <v>22</v>
      </c>
      <c r="K1583">
        <v>2018</v>
      </c>
      <c r="L1583" s="1">
        <v>43441</v>
      </c>
      <c r="M1583" s="31">
        <f t="shared" si="277"/>
        <v>22.1</v>
      </c>
      <c r="N1583" s="31">
        <f t="shared" si="278"/>
        <v>419.9</v>
      </c>
      <c r="O1583">
        <v>4</v>
      </c>
      <c r="P1583" t="s">
        <v>53</v>
      </c>
      <c r="Q1583" t="s">
        <v>85</v>
      </c>
      <c r="R1583" t="s">
        <v>86</v>
      </c>
      <c r="S1583" s="31">
        <f t="shared" si="279"/>
        <v>22.1</v>
      </c>
    </row>
    <row r="1584" spans="3:19" x14ac:dyDescent="0.25">
      <c r="C1584" s="17" t="s">
        <v>5</v>
      </c>
      <c r="D1584" s="18" t="s">
        <v>70</v>
      </c>
      <c r="E1584" s="18">
        <v>48</v>
      </c>
      <c r="F1584" s="10">
        <v>21</v>
      </c>
      <c r="G1584" s="33">
        <v>1008</v>
      </c>
      <c r="H1584" s="1" t="s">
        <v>96</v>
      </c>
      <c r="I1584" s="1">
        <v>43440</v>
      </c>
      <c r="J1584" t="s">
        <v>22</v>
      </c>
      <c r="K1584">
        <v>2018</v>
      </c>
      <c r="L1584" s="1">
        <v>43470</v>
      </c>
      <c r="M1584" s="31">
        <f t="shared" si="277"/>
        <v>0</v>
      </c>
      <c r="N1584" s="31">
        <f t="shared" si="278"/>
        <v>1008</v>
      </c>
      <c r="O1584">
        <v>3</v>
      </c>
      <c r="P1584" t="s">
        <v>55</v>
      </c>
      <c r="Q1584" t="s">
        <v>82</v>
      </c>
      <c r="R1584" t="s">
        <v>86</v>
      </c>
      <c r="S1584" s="31">
        <f t="shared" si="279"/>
        <v>151.19999999999999</v>
      </c>
    </row>
    <row r="1585" spans="3:19" x14ac:dyDescent="0.25">
      <c r="C1585" s="17" t="s">
        <v>7</v>
      </c>
      <c r="D1585" s="18" t="s">
        <v>70</v>
      </c>
      <c r="E1585" s="18">
        <v>11</v>
      </c>
      <c r="F1585" s="10">
        <v>35</v>
      </c>
      <c r="G1585" s="33">
        <v>385</v>
      </c>
      <c r="H1585" s="1" t="s">
        <v>96</v>
      </c>
      <c r="I1585" s="1">
        <v>43440</v>
      </c>
      <c r="J1585" t="s">
        <v>22</v>
      </c>
      <c r="K1585">
        <v>2018</v>
      </c>
      <c r="L1585" s="1">
        <v>43470</v>
      </c>
      <c r="M1585" s="31">
        <f t="shared" si="277"/>
        <v>0</v>
      </c>
      <c r="N1585" s="31">
        <f t="shared" si="278"/>
        <v>385</v>
      </c>
      <c r="O1585">
        <v>4</v>
      </c>
      <c r="P1585" t="s">
        <v>53</v>
      </c>
      <c r="Q1585" t="s">
        <v>81</v>
      </c>
      <c r="R1585" t="s">
        <v>86</v>
      </c>
      <c r="S1585" s="31">
        <f t="shared" si="279"/>
        <v>19.25</v>
      </c>
    </row>
    <row r="1586" spans="3:19" x14ac:dyDescent="0.25">
      <c r="C1586" s="17" t="s">
        <v>12</v>
      </c>
      <c r="D1586" s="18" t="s">
        <v>71</v>
      </c>
      <c r="E1586" s="18">
        <v>44</v>
      </c>
      <c r="F1586" s="10">
        <v>56</v>
      </c>
      <c r="G1586" s="33">
        <f t="shared" ref="G1586:G1587" si="284">F1586*E1586</f>
        <v>2464</v>
      </c>
      <c r="H1586" s="1" t="s">
        <v>96</v>
      </c>
      <c r="I1586" s="1">
        <v>43443</v>
      </c>
      <c r="J1586" t="s">
        <v>22</v>
      </c>
      <c r="K1586">
        <v>2018</v>
      </c>
      <c r="L1586" s="1">
        <v>43473</v>
      </c>
      <c r="M1586" s="31">
        <f t="shared" si="277"/>
        <v>0</v>
      </c>
      <c r="N1586" s="31">
        <f t="shared" si="278"/>
        <v>2464</v>
      </c>
      <c r="O1586">
        <v>3</v>
      </c>
      <c r="P1586" t="s">
        <v>55</v>
      </c>
      <c r="Q1586" t="s">
        <v>83</v>
      </c>
      <c r="R1586" t="s">
        <v>86</v>
      </c>
      <c r="S1586" s="31">
        <f t="shared" si="279"/>
        <v>369.59999999999997</v>
      </c>
    </row>
    <row r="1587" spans="3:19" x14ac:dyDescent="0.25">
      <c r="C1587" s="17" t="s">
        <v>4</v>
      </c>
      <c r="D1587" s="18" t="s">
        <v>71</v>
      </c>
      <c r="E1587" s="18">
        <v>38</v>
      </c>
      <c r="F1587" s="10">
        <v>8</v>
      </c>
      <c r="G1587" s="33">
        <f t="shared" si="284"/>
        <v>304</v>
      </c>
      <c r="H1587" s="1" t="s">
        <v>96</v>
      </c>
      <c r="I1587" s="1">
        <v>43443</v>
      </c>
      <c r="J1587" t="s">
        <v>22</v>
      </c>
      <c r="K1587">
        <v>2018</v>
      </c>
      <c r="L1587" s="1">
        <v>43473</v>
      </c>
      <c r="M1587" s="31">
        <f t="shared" si="277"/>
        <v>0</v>
      </c>
      <c r="N1587" s="31">
        <f t="shared" si="278"/>
        <v>304</v>
      </c>
      <c r="O1587">
        <v>3</v>
      </c>
      <c r="P1587" t="s">
        <v>55</v>
      </c>
      <c r="Q1587" t="s">
        <v>83</v>
      </c>
      <c r="R1587" t="s">
        <v>86</v>
      </c>
      <c r="S1587" s="31">
        <f t="shared" si="279"/>
        <v>15.200000000000001</v>
      </c>
    </row>
    <row r="1588" spans="3:19" x14ac:dyDescent="0.25">
      <c r="C1588" s="17" t="s">
        <v>7</v>
      </c>
      <c r="D1588" s="18" t="s">
        <v>70</v>
      </c>
      <c r="E1588" s="18">
        <v>11</v>
      </c>
      <c r="F1588" s="10">
        <v>5</v>
      </c>
      <c r="G1588" s="33">
        <v>55</v>
      </c>
      <c r="H1588" s="1" t="s">
        <v>96</v>
      </c>
      <c r="I1588" s="1">
        <v>43444</v>
      </c>
      <c r="J1588" t="s">
        <v>22</v>
      </c>
      <c r="K1588">
        <v>2018</v>
      </c>
      <c r="L1588" s="1">
        <v>43474</v>
      </c>
      <c r="M1588" s="31">
        <f t="shared" si="277"/>
        <v>0</v>
      </c>
      <c r="N1588" s="31">
        <f t="shared" si="278"/>
        <v>55</v>
      </c>
      <c r="O1588">
        <v>5</v>
      </c>
      <c r="P1588" t="s">
        <v>57</v>
      </c>
      <c r="Q1588" t="s">
        <v>82</v>
      </c>
      <c r="R1588" t="s">
        <v>86</v>
      </c>
      <c r="S1588" s="31">
        <f t="shared" si="279"/>
        <v>2.75</v>
      </c>
    </row>
    <row r="1589" spans="3:19" x14ac:dyDescent="0.25">
      <c r="C1589" s="17" t="s">
        <v>8</v>
      </c>
      <c r="D1589" s="18" t="s">
        <v>70</v>
      </c>
      <c r="E1589" s="18">
        <v>44</v>
      </c>
      <c r="F1589" s="10">
        <v>64</v>
      </c>
      <c r="G1589" s="33">
        <v>2816</v>
      </c>
      <c r="H1589" s="1" t="s">
        <v>96</v>
      </c>
      <c r="I1589" s="1">
        <v>43445</v>
      </c>
      <c r="J1589" t="s">
        <v>22</v>
      </c>
      <c r="K1589">
        <v>2018</v>
      </c>
      <c r="L1589" s="1">
        <v>43475</v>
      </c>
      <c r="M1589" s="31">
        <f t="shared" si="277"/>
        <v>0</v>
      </c>
      <c r="N1589" s="31">
        <f t="shared" si="278"/>
        <v>2816</v>
      </c>
      <c r="O1589">
        <v>4</v>
      </c>
      <c r="P1589" t="s">
        <v>53</v>
      </c>
      <c r="Q1589" t="s">
        <v>83</v>
      </c>
      <c r="R1589" t="s">
        <v>86</v>
      </c>
      <c r="S1589" s="31">
        <f t="shared" si="279"/>
        <v>422.4</v>
      </c>
    </row>
    <row r="1590" spans="3:19" x14ac:dyDescent="0.25">
      <c r="C1590" s="17" t="s">
        <v>7</v>
      </c>
      <c r="D1590" s="18" t="s">
        <v>70</v>
      </c>
      <c r="E1590" s="18">
        <v>11</v>
      </c>
      <c r="F1590" s="10">
        <v>47</v>
      </c>
      <c r="G1590" s="33">
        <v>517</v>
      </c>
      <c r="H1590" s="1" t="s">
        <v>97</v>
      </c>
      <c r="I1590" s="1">
        <v>43446</v>
      </c>
      <c r="J1590" t="s">
        <v>22</v>
      </c>
      <c r="K1590">
        <v>2018</v>
      </c>
      <c r="L1590" s="1">
        <v>43476</v>
      </c>
      <c r="M1590" s="31">
        <f t="shared" si="277"/>
        <v>0</v>
      </c>
      <c r="N1590" s="31">
        <f t="shared" si="278"/>
        <v>517</v>
      </c>
      <c r="O1590">
        <v>1</v>
      </c>
      <c r="P1590" t="s">
        <v>89</v>
      </c>
      <c r="Q1590" t="s">
        <v>89</v>
      </c>
      <c r="R1590" t="s">
        <v>87</v>
      </c>
      <c r="S1590" s="31">
        <f t="shared" si="279"/>
        <v>0</v>
      </c>
    </row>
    <row r="1591" spans="3:19" x14ac:dyDescent="0.25">
      <c r="C1591" s="17" t="s">
        <v>11</v>
      </c>
      <c r="D1591" s="18" t="s">
        <v>70</v>
      </c>
      <c r="E1591" s="18">
        <v>21</v>
      </c>
      <c r="F1591" s="10">
        <v>42</v>
      </c>
      <c r="G1591" s="33">
        <v>882</v>
      </c>
      <c r="H1591" s="1" t="s">
        <v>97</v>
      </c>
      <c r="I1591" s="1">
        <v>43447</v>
      </c>
      <c r="J1591" t="s">
        <v>22</v>
      </c>
      <c r="K1591">
        <v>2018</v>
      </c>
      <c r="L1591" s="1">
        <v>43477</v>
      </c>
      <c r="M1591" s="31">
        <f t="shared" si="277"/>
        <v>0</v>
      </c>
      <c r="N1591" s="31">
        <f t="shared" si="278"/>
        <v>882</v>
      </c>
      <c r="O1591">
        <v>1</v>
      </c>
      <c r="P1591" t="s">
        <v>89</v>
      </c>
      <c r="Q1591" t="s">
        <v>89</v>
      </c>
      <c r="R1591" t="s">
        <v>87</v>
      </c>
      <c r="S1591" s="31">
        <f t="shared" si="279"/>
        <v>0</v>
      </c>
    </row>
    <row r="1592" spans="3:19" x14ac:dyDescent="0.25">
      <c r="C1592" s="17" t="s">
        <v>4</v>
      </c>
      <c r="D1592" s="18" t="s">
        <v>71</v>
      </c>
      <c r="E1592" s="18">
        <v>38</v>
      </c>
      <c r="F1592" s="10">
        <v>23</v>
      </c>
      <c r="G1592" s="33">
        <f t="shared" ref="G1592:G1593" si="285">F1592*E1592</f>
        <v>874</v>
      </c>
      <c r="H1592" s="1" t="s">
        <v>97</v>
      </c>
      <c r="I1592" s="1">
        <v>43447</v>
      </c>
      <c r="J1592" t="s">
        <v>22</v>
      </c>
      <c r="K1592">
        <v>2018</v>
      </c>
      <c r="L1592" s="1">
        <v>43477</v>
      </c>
      <c r="M1592" s="31">
        <f t="shared" si="277"/>
        <v>0</v>
      </c>
      <c r="N1592" s="31">
        <f t="shared" si="278"/>
        <v>874</v>
      </c>
      <c r="O1592">
        <v>6</v>
      </c>
      <c r="P1592" t="s">
        <v>56</v>
      </c>
      <c r="Q1592" t="s">
        <v>84</v>
      </c>
      <c r="R1592" t="s">
        <v>86</v>
      </c>
      <c r="S1592" s="31">
        <f t="shared" si="279"/>
        <v>43.7</v>
      </c>
    </row>
    <row r="1593" spans="3:19" x14ac:dyDescent="0.25">
      <c r="C1593" s="17" t="s">
        <v>10</v>
      </c>
      <c r="D1593" t="s">
        <v>71</v>
      </c>
      <c r="E1593" s="18">
        <v>26</v>
      </c>
      <c r="F1593" s="10">
        <v>79</v>
      </c>
      <c r="G1593" s="33">
        <f t="shared" si="285"/>
        <v>2054</v>
      </c>
      <c r="H1593" s="1" t="s">
        <v>97</v>
      </c>
      <c r="I1593" s="1">
        <v>43447</v>
      </c>
      <c r="J1593" t="s">
        <v>22</v>
      </c>
      <c r="K1593">
        <v>2018</v>
      </c>
      <c r="L1593" s="1">
        <v>43477</v>
      </c>
      <c r="M1593" s="31">
        <f t="shared" si="277"/>
        <v>0</v>
      </c>
      <c r="N1593" s="31">
        <f t="shared" si="278"/>
        <v>2054</v>
      </c>
      <c r="O1593">
        <v>2</v>
      </c>
      <c r="P1593" t="s">
        <v>54</v>
      </c>
      <c r="Q1593" t="s">
        <v>84</v>
      </c>
      <c r="R1593" t="s">
        <v>86</v>
      </c>
      <c r="S1593" s="31">
        <f t="shared" si="279"/>
        <v>308.09999999999997</v>
      </c>
    </row>
    <row r="1594" spans="3:19" x14ac:dyDescent="0.25">
      <c r="C1594" s="17" t="s">
        <v>5</v>
      </c>
      <c r="D1594" s="18" t="s">
        <v>70</v>
      </c>
      <c r="E1594" s="18">
        <v>48</v>
      </c>
      <c r="F1594" s="10">
        <v>60</v>
      </c>
      <c r="G1594" s="33">
        <v>2880</v>
      </c>
      <c r="H1594" s="1" t="s">
        <v>96</v>
      </c>
      <c r="I1594" s="1">
        <v>43447</v>
      </c>
      <c r="J1594" t="s">
        <v>22</v>
      </c>
      <c r="K1594">
        <v>2018</v>
      </c>
      <c r="L1594" s="1">
        <v>43477</v>
      </c>
      <c r="M1594" s="31">
        <f t="shared" si="277"/>
        <v>0</v>
      </c>
      <c r="N1594" s="31">
        <f t="shared" si="278"/>
        <v>2880</v>
      </c>
      <c r="O1594">
        <v>5</v>
      </c>
      <c r="P1594" t="s">
        <v>57</v>
      </c>
      <c r="Q1594" t="s">
        <v>80</v>
      </c>
      <c r="R1594" t="s">
        <v>86</v>
      </c>
      <c r="S1594" s="31">
        <f t="shared" si="279"/>
        <v>432</v>
      </c>
    </row>
    <row r="1595" spans="3:19" x14ac:dyDescent="0.25">
      <c r="C1595" s="17" t="s">
        <v>4</v>
      </c>
      <c r="D1595" s="18" t="s">
        <v>71</v>
      </c>
      <c r="E1595" s="18">
        <v>38</v>
      </c>
      <c r="F1595" s="10">
        <v>27</v>
      </c>
      <c r="G1595" s="33">
        <f>F1595*E1595</f>
        <v>1026</v>
      </c>
      <c r="H1595" s="1" t="s">
        <v>96</v>
      </c>
      <c r="I1595" s="1">
        <v>43447</v>
      </c>
      <c r="J1595" t="s">
        <v>22</v>
      </c>
      <c r="K1595">
        <v>2018</v>
      </c>
      <c r="L1595" s="1">
        <v>43477</v>
      </c>
      <c r="M1595" s="31">
        <f t="shared" si="277"/>
        <v>0</v>
      </c>
      <c r="N1595" s="31">
        <f t="shared" si="278"/>
        <v>1026</v>
      </c>
      <c r="O1595">
        <v>4</v>
      </c>
      <c r="P1595" t="s">
        <v>53</v>
      </c>
      <c r="Q1595" t="s">
        <v>80</v>
      </c>
      <c r="R1595" t="s">
        <v>86</v>
      </c>
      <c r="S1595" s="31">
        <f t="shared" si="279"/>
        <v>153.9</v>
      </c>
    </row>
    <row r="1596" spans="3:19" x14ac:dyDescent="0.25">
      <c r="C1596" s="17" t="s">
        <v>5</v>
      </c>
      <c r="D1596" t="s">
        <v>70</v>
      </c>
      <c r="E1596" s="18">
        <v>48</v>
      </c>
      <c r="F1596" s="10">
        <v>17</v>
      </c>
      <c r="G1596" s="33">
        <v>816</v>
      </c>
      <c r="H1596" s="1" t="s">
        <v>97</v>
      </c>
      <c r="I1596" s="1">
        <v>43448</v>
      </c>
      <c r="J1596" t="s">
        <v>22</v>
      </c>
      <c r="K1596">
        <v>2018</v>
      </c>
      <c r="L1596" s="1">
        <v>43478</v>
      </c>
      <c r="M1596" s="31">
        <f t="shared" si="277"/>
        <v>0</v>
      </c>
      <c r="N1596" s="31">
        <f t="shared" si="278"/>
        <v>816</v>
      </c>
      <c r="O1596">
        <v>2</v>
      </c>
      <c r="P1596" t="s">
        <v>54</v>
      </c>
      <c r="Q1596" t="s">
        <v>81</v>
      </c>
      <c r="R1596" t="s">
        <v>86</v>
      </c>
      <c r="S1596" s="31">
        <f t="shared" si="279"/>
        <v>40.800000000000004</v>
      </c>
    </row>
    <row r="1597" spans="3:19" x14ac:dyDescent="0.25">
      <c r="C1597" s="17" t="s">
        <v>9</v>
      </c>
      <c r="D1597" s="18" t="s">
        <v>70</v>
      </c>
      <c r="E1597" s="18">
        <v>35</v>
      </c>
      <c r="F1597" s="10">
        <v>64</v>
      </c>
      <c r="G1597" s="33">
        <v>2240</v>
      </c>
      <c r="H1597" s="1" t="s">
        <v>97</v>
      </c>
      <c r="I1597" s="1">
        <v>43448</v>
      </c>
      <c r="J1597" t="s">
        <v>22</v>
      </c>
      <c r="K1597">
        <v>2018</v>
      </c>
      <c r="L1597" s="1">
        <v>43478</v>
      </c>
      <c r="M1597" s="31">
        <f t="shared" si="277"/>
        <v>0</v>
      </c>
      <c r="N1597" s="31">
        <f t="shared" si="278"/>
        <v>2240</v>
      </c>
      <c r="O1597">
        <v>6</v>
      </c>
      <c r="P1597" t="s">
        <v>56</v>
      </c>
      <c r="Q1597" t="s">
        <v>82</v>
      </c>
      <c r="R1597" t="s">
        <v>86</v>
      </c>
      <c r="S1597" s="31">
        <f t="shared" si="279"/>
        <v>336</v>
      </c>
    </row>
    <row r="1598" spans="3:19" x14ac:dyDescent="0.25">
      <c r="C1598" s="17" t="s">
        <v>4</v>
      </c>
      <c r="D1598" t="s">
        <v>71</v>
      </c>
      <c r="E1598" s="18">
        <v>38</v>
      </c>
      <c r="F1598" s="10">
        <v>49</v>
      </c>
      <c r="G1598" s="33">
        <f>F1598*E1598</f>
        <v>1862</v>
      </c>
      <c r="H1598" s="1" t="s">
        <v>97</v>
      </c>
      <c r="I1598" s="1">
        <v>43449</v>
      </c>
      <c r="J1598" t="s">
        <v>22</v>
      </c>
      <c r="K1598">
        <v>2018</v>
      </c>
      <c r="L1598" s="1">
        <v>43479</v>
      </c>
      <c r="M1598" s="31">
        <f t="shared" si="277"/>
        <v>0</v>
      </c>
      <c r="N1598" s="31">
        <f t="shared" si="278"/>
        <v>1862</v>
      </c>
      <c r="O1598">
        <v>2</v>
      </c>
      <c r="P1598" t="s">
        <v>54</v>
      </c>
      <c r="Q1598" t="s">
        <v>84</v>
      </c>
      <c r="R1598" t="s">
        <v>86</v>
      </c>
      <c r="S1598" s="31">
        <f t="shared" si="279"/>
        <v>279.3</v>
      </c>
    </row>
    <row r="1599" spans="3:19" x14ac:dyDescent="0.25">
      <c r="C1599" s="17" t="s">
        <v>11</v>
      </c>
      <c r="D1599" s="18" t="s">
        <v>70</v>
      </c>
      <c r="E1599" s="18">
        <v>21</v>
      </c>
      <c r="F1599" s="10">
        <v>24</v>
      </c>
      <c r="G1599" s="33">
        <v>504</v>
      </c>
      <c r="H1599" s="1" t="s">
        <v>96</v>
      </c>
      <c r="I1599" s="1">
        <v>43449</v>
      </c>
      <c r="J1599" t="s">
        <v>22</v>
      </c>
      <c r="K1599">
        <v>2018</v>
      </c>
      <c r="L1599" s="1">
        <v>43479</v>
      </c>
      <c r="M1599" s="31">
        <f t="shared" si="277"/>
        <v>0</v>
      </c>
      <c r="N1599" s="31">
        <f t="shared" si="278"/>
        <v>504</v>
      </c>
      <c r="O1599">
        <v>6</v>
      </c>
      <c r="P1599" t="s">
        <v>56</v>
      </c>
      <c r="Q1599" t="s">
        <v>81</v>
      </c>
      <c r="R1599" t="s">
        <v>86</v>
      </c>
      <c r="S1599" s="31">
        <f t="shared" si="279"/>
        <v>25.200000000000003</v>
      </c>
    </row>
    <row r="1600" spans="3:19" x14ac:dyDescent="0.25">
      <c r="C1600" s="17" t="s">
        <v>6</v>
      </c>
      <c r="D1600" s="18" t="s">
        <v>71</v>
      </c>
      <c r="E1600" s="18">
        <v>26</v>
      </c>
      <c r="F1600" s="10">
        <v>26</v>
      </c>
      <c r="G1600" s="33">
        <f>F1600*E1600</f>
        <v>676</v>
      </c>
      <c r="H1600" s="1" t="s">
        <v>97</v>
      </c>
      <c r="I1600" s="1">
        <v>43450</v>
      </c>
      <c r="J1600" t="s">
        <v>22</v>
      </c>
      <c r="K1600">
        <v>2018</v>
      </c>
      <c r="L1600" s="1">
        <v>43480</v>
      </c>
      <c r="M1600" s="31">
        <f t="shared" si="277"/>
        <v>0</v>
      </c>
      <c r="N1600" s="31">
        <f t="shared" si="278"/>
        <v>676</v>
      </c>
      <c r="O1600">
        <v>1</v>
      </c>
      <c r="P1600" t="s">
        <v>89</v>
      </c>
      <c r="Q1600" t="s">
        <v>89</v>
      </c>
      <c r="R1600" t="s">
        <v>87</v>
      </c>
      <c r="S1600" s="31">
        <f t="shared" si="279"/>
        <v>0</v>
      </c>
    </row>
    <row r="1601" spans="3:19" x14ac:dyDescent="0.25">
      <c r="C1601" s="17" t="s">
        <v>7</v>
      </c>
      <c r="D1601" s="18" t="s">
        <v>70</v>
      </c>
      <c r="E1601" s="18">
        <v>11</v>
      </c>
      <c r="F1601" s="10">
        <v>57</v>
      </c>
      <c r="G1601" s="33">
        <v>627</v>
      </c>
      <c r="H1601" s="1" t="s">
        <v>97</v>
      </c>
      <c r="I1601" s="1">
        <v>43450</v>
      </c>
      <c r="J1601" t="s">
        <v>22</v>
      </c>
      <c r="K1601">
        <v>2018</v>
      </c>
      <c r="L1601" s="1">
        <v>43480</v>
      </c>
      <c r="M1601" s="31">
        <f t="shared" si="277"/>
        <v>0</v>
      </c>
      <c r="N1601" s="31">
        <f t="shared" si="278"/>
        <v>627</v>
      </c>
      <c r="O1601">
        <v>1</v>
      </c>
      <c r="P1601" t="s">
        <v>89</v>
      </c>
      <c r="Q1601" t="s">
        <v>89</v>
      </c>
      <c r="R1601" t="s">
        <v>87</v>
      </c>
      <c r="S1601" s="31">
        <f t="shared" si="279"/>
        <v>0</v>
      </c>
    </row>
    <row r="1602" spans="3:19" x14ac:dyDescent="0.25">
      <c r="C1602" s="17" t="s">
        <v>4</v>
      </c>
      <c r="D1602" t="s">
        <v>71</v>
      </c>
      <c r="E1602" s="18">
        <v>38</v>
      </c>
      <c r="F1602" s="10">
        <v>52</v>
      </c>
      <c r="G1602" s="33">
        <f>F1602*E1602</f>
        <v>1976</v>
      </c>
      <c r="H1602" s="1" t="s">
        <v>96</v>
      </c>
      <c r="I1602" s="1">
        <v>43451</v>
      </c>
      <c r="J1602" t="s">
        <v>22</v>
      </c>
      <c r="K1602">
        <v>2018</v>
      </c>
      <c r="L1602" s="1">
        <v>43481</v>
      </c>
      <c r="M1602" s="31">
        <f t="shared" si="277"/>
        <v>0</v>
      </c>
      <c r="N1602" s="31">
        <f t="shared" si="278"/>
        <v>1976</v>
      </c>
      <c r="O1602">
        <v>2</v>
      </c>
      <c r="P1602" t="s">
        <v>54</v>
      </c>
      <c r="Q1602" t="s">
        <v>80</v>
      </c>
      <c r="R1602" t="s">
        <v>86</v>
      </c>
      <c r="S1602" s="31">
        <f t="shared" si="279"/>
        <v>296.39999999999998</v>
      </c>
    </row>
    <row r="1603" spans="3:19" x14ac:dyDescent="0.25">
      <c r="C1603" s="17" t="s">
        <v>11</v>
      </c>
      <c r="D1603" s="18" t="s">
        <v>70</v>
      </c>
      <c r="E1603" s="18">
        <v>21</v>
      </c>
      <c r="F1603" s="10">
        <v>93</v>
      </c>
      <c r="G1603" s="33">
        <v>1953</v>
      </c>
      <c r="H1603" s="1" t="s">
        <v>97</v>
      </c>
      <c r="I1603" s="1">
        <v>43452</v>
      </c>
      <c r="J1603" t="s">
        <v>22</v>
      </c>
      <c r="K1603">
        <v>2018</v>
      </c>
      <c r="L1603" s="1">
        <v>43482</v>
      </c>
      <c r="M1603" s="31">
        <f t="shared" si="277"/>
        <v>0</v>
      </c>
      <c r="N1603" s="31">
        <f t="shared" si="278"/>
        <v>1953</v>
      </c>
      <c r="O1603">
        <v>3</v>
      </c>
      <c r="P1603" t="s">
        <v>55</v>
      </c>
      <c r="Q1603" t="s">
        <v>85</v>
      </c>
      <c r="R1603" t="s">
        <v>86</v>
      </c>
      <c r="S1603" s="31">
        <f t="shared" si="279"/>
        <v>292.95</v>
      </c>
    </row>
    <row r="1604" spans="3:19" x14ac:dyDescent="0.25">
      <c r="C1604" s="17" t="s">
        <v>10</v>
      </c>
      <c r="D1604" s="18" t="s">
        <v>71</v>
      </c>
      <c r="E1604" s="18">
        <v>26</v>
      </c>
      <c r="F1604" s="10">
        <v>77</v>
      </c>
      <c r="G1604" s="33">
        <f>F1604*E1604</f>
        <v>2002</v>
      </c>
      <c r="H1604" s="1" t="s">
        <v>97</v>
      </c>
      <c r="I1604" s="1">
        <v>43453</v>
      </c>
      <c r="J1604" t="s">
        <v>22</v>
      </c>
      <c r="K1604">
        <v>2018</v>
      </c>
      <c r="L1604" s="1">
        <v>43483</v>
      </c>
      <c r="M1604" s="31">
        <f t="shared" ref="M1604:M1637" si="286">ABS(IF(H1604="Cartão à vista",G1604*(-5%),IF(H1604="À vista boleto",G1604*(-7%),0)))</f>
        <v>0</v>
      </c>
      <c r="N1604" s="31">
        <f t="shared" ref="N1604:N1638" si="287">G1604-M1604</f>
        <v>2002</v>
      </c>
      <c r="O1604">
        <v>1</v>
      </c>
      <c r="P1604" t="s">
        <v>89</v>
      </c>
      <c r="Q1604" t="s">
        <v>89</v>
      </c>
      <c r="R1604" t="s">
        <v>87</v>
      </c>
      <c r="S1604" s="31">
        <f t="shared" ref="S1604:S1638" si="288">IF(AND(R1604="Manual",G1604&gt;=1000),G1604*15%,IF(AND(R1604="Manual",G1604&lt;1000),G1604*5%,0))</f>
        <v>0</v>
      </c>
    </row>
    <row r="1605" spans="3:19" x14ac:dyDescent="0.25">
      <c r="C1605" s="17" t="s">
        <v>7</v>
      </c>
      <c r="D1605" s="18" t="s">
        <v>70</v>
      </c>
      <c r="E1605" s="18">
        <v>11</v>
      </c>
      <c r="F1605" s="10">
        <v>57</v>
      </c>
      <c r="G1605" s="33">
        <v>627</v>
      </c>
      <c r="H1605" s="1" t="s">
        <v>97</v>
      </c>
      <c r="I1605" s="1">
        <v>43454</v>
      </c>
      <c r="J1605" t="s">
        <v>22</v>
      </c>
      <c r="K1605">
        <v>2018</v>
      </c>
      <c r="L1605" s="1">
        <v>43484</v>
      </c>
      <c r="M1605" s="31">
        <f t="shared" si="286"/>
        <v>0</v>
      </c>
      <c r="N1605" s="31">
        <f t="shared" si="287"/>
        <v>627</v>
      </c>
      <c r="O1605">
        <v>5</v>
      </c>
      <c r="P1605" t="s">
        <v>57</v>
      </c>
      <c r="Q1605" t="s">
        <v>81</v>
      </c>
      <c r="R1605" t="s">
        <v>86</v>
      </c>
      <c r="S1605" s="31">
        <f t="shared" si="288"/>
        <v>31.35</v>
      </c>
    </row>
    <row r="1606" spans="3:19" x14ac:dyDescent="0.25">
      <c r="C1606" s="17" t="s">
        <v>12</v>
      </c>
      <c r="D1606" s="18" t="s">
        <v>71</v>
      </c>
      <c r="E1606" s="18">
        <v>44</v>
      </c>
      <c r="F1606" s="10">
        <v>54</v>
      </c>
      <c r="G1606" s="33">
        <f>F1606*E1606</f>
        <v>2376</v>
      </c>
      <c r="H1606" s="1" t="s">
        <v>96</v>
      </c>
      <c r="I1606" s="1">
        <v>43454</v>
      </c>
      <c r="J1606" t="s">
        <v>22</v>
      </c>
      <c r="K1606">
        <v>2018</v>
      </c>
      <c r="L1606" s="1">
        <v>43484</v>
      </c>
      <c r="M1606" s="31">
        <f t="shared" si="286"/>
        <v>0</v>
      </c>
      <c r="N1606" s="31">
        <f t="shared" si="287"/>
        <v>2376</v>
      </c>
      <c r="O1606">
        <v>6</v>
      </c>
      <c r="P1606" t="s">
        <v>56</v>
      </c>
      <c r="Q1606" t="s">
        <v>80</v>
      </c>
      <c r="R1606" t="s">
        <v>86</v>
      </c>
      <c r="S1606" s="31">
        <f t="shared" si="288"/>
        <v>356.4</v>
      </c>
    </row>
    <row r="1607" spans="3:19" x14ac:dyDescent="0.25">
      <c r="C1607" s="17" t="s">
        <v>5</v>
      </c>
      <c r="D1607" s="18" t="s">
        <v>70</v>
      </c>
      <c r="E1607" s="18">
        <v>48</v>
      </c>
      <c r="F1607" s="10">
        <v>89</v>
      </c>
      <c r="G1607" s="33">
        <v>4272</v>
      </c>
      <c r="H1607" s="1" t="s">
        <v>97</v>
      </c>
      <c r="I1607" s="1">
        <v>43454</v>
      </c>
      <c r="J1607" t="s">
        <v>22</v>
      </c>
      <c r="K1607">
        <v>2018</v>
      </c>
      <c r="L1607" s="1">
        <v>43484</v>
      </c>
      <c r="M1607" s="31">
        <f t="shared" si="286"/>
        <v>0</v>
      </c>
      <c r="N1607" s="31">
        <f t="shared" si="287"/>
        <v>4272</v>
      </c>
      <c r="O1607">
        <v>1</v>
      </c>
      <c r="P1607" t="s">
        <v>89</v>
      </c>
      <c r="Q1607" t="s">
        <v>89</v>
      </c>
      <c r="R1607" t="s">
        <v>87</v>
      </c>
      <c r="S1607" s="31">
        <f t="shared" si="288"/>
        <v>0</v>
      </c>
    </row>
    <row r="1608" spans="3:19" x14ac:dyDescent="0.25">
      <c r="C1608" s="17" t="s">
        <v>11</v>
      </c>
      <c r="D1608" s="18" t="s">
        <v>70</v>
      </c>
      <c r="E1608" s="18">
        <v>21</v>
      </c>
      <c r="F1608" s="10">
        <v>75</v>
      </c>
      <c r="G1608" s="33">
        <v>1575</v>
      </c>
      <c r="H1608" s="1" t="s">
        <v>97</v>
      </c>
      <c r="I1608" s="1">
        <v>43454</v>
      </c>
      <c r="J1608" t="s">
        <v>22</v>
      </c>
      <c r="K1608">
        <v>2018</v>
      </c>
      <c r="L1608" s="1">
        <v>43484</v>
      </c>
      <c r="M1608" s="31">
        <f t="shared" si="286"/>
        <v>0</v>
      </c>
      <c r="N1608" s="31">
        <f t="shared" si="287"/>
        <v>1575</v>
      </c>
      <c r="O1608">
        <v>3</v>
      </c>
      <c r="P1608" t="s">
        <v>55</v>
      </c>
      <c r="Q1608" t="s">
        <v>84</v>
      </c>
      <c r="R1608" t="s">
        <v>86</v>
      </c>
      <c r="S1608" s="31">
        <f t="shared" si="288"/>
        <v>236.25</v>
      </c>
    </row>
    <row r="1609" spans="3:19" x14ac:dyDescent="0.25">
      <c r="C1609" s="17" t="s">
        <v>8</v>
      </c>
      <c r="D1609" s="18" t="s">
        <v>70</v>
      </c>
      <c r="E1609" s="18">
        <v>44</v>
      </c>
      <c r="F1609" s="10">
        <v>23</v>
      </c>
      <c r="G1609" s="33">
        <v>1012</v>
      </c>
      <c r="H1609" s="1" t="s">
        <v>96</v>
      </c>
      <c r="I1609" s="1">
        <v>43455</v>
      </c>
      <c r="J1609" t="s">
        <v>22</v>
      </c>
      <c r="K1609">
        <v>2018</v>
      </c>
      <c r="L1609" s="1">
        <v>43485</v>
      </c>
      <c r="M1609" s="31">
        <f t="shared" si="286"/>
        <v>0</v>
      </c>
      <c r="N1609" s="31">
        <f t="shared" si="287"/>
        <v>1012</v>
      </c>
      <c r="O1609">
        <v>4</v>
      </c>
      <c r="P1609" t="s">
        <v>53</v>
      </c>
      <c r="Q1609" t="s">
        <v>83</v>
      </c>
      <c r="R1609" t="s">
        <v>86</v>
      </c>
      <c r="S1609" s="31">
        <f t="shared" si="288"/>
        <v>151.79999999999998</v>
      </c>
    </row>
    <row r="1610" spans="3:19" x14ac:dyDescent="0.25">
      <c r="C1610" s="17" t="s">
        <v>4</v>
      </c>
      <c r="D1610" s="18" t="s">
        <v>71</v>
      </c>
      <c r="E1610" s="18">
        <v>38</v>
      </c>
      <c r="F1610" s="10">
        <v>83</v>
      </c>
      <c r="G1610" s="33">
        <f t="shared" ref="G1610:G1611" si="289">F1610*E1610</f>
        <v>3154</v>
      </c>
      <c r="H1610" s="1" t="s">
        <v>97</v>
      </c>
      <c r="I1610" s="1">
        <v>43455</v>
      </c>
      <c r="J1610" t="s">
        <v>22</v>
      </c>
      <c r="K1610">
        <v>2018</v>
      </c>
      <c r="L1610" s="1">
        <v>43485</v>
      </c>
      <c r="M1610" s="31">
        <f t="shared" si="286"/>
        <v>0</v>
      </c>
      <c r="N1610" s="31">
        <f t="shared" si="287"/>
        <v>3154</v>
      </c>
      <c r="O1610">
        <v>6</v>
      </c>
      <c r="P1610" t="s">
        <v>56</v>
      </c>
      <c r="Q1610" t="s">
        <v>80</v>
      </c>
      <c r="R1610" t="s">
        <v>86</v>
      </c>
      <c r="S1610" s="31">
        <f t="shared" si="288"/>
        <v>473.09999999999997</v>
      </c>
    </row>
    <row r="1611" spans="3:19" x14ac:dyDescent="0.25">
      <c r="C1611" s="17" t="s">
        <v>6</v>
      </c>
      <c r="D1611" s="18" t="s">
        <v>71</v>
      </c>
      <c r="E1611" s="18">
        <v>26</v>
      </c>
      <c r="F1611" s="10">
        <v>49</v>
      </c>
      <c r="G1611" s="33">
        <f t="shared" si="289"/>
        <v>1274</v>
      </c>
      <c r="H1611" s="1" t="s">
        <v>97</v>
      </c>
      <c r="I1611" s="1">
        <v>43456</v>
      </c>
      <c r="J1611" t="s">
        <v>22</v>
      </c>
      <c r="K1611">
        <v>2018</v>
      </c>
      <c r="L1611" s="1">
        <v>43486</v>
      </c>
      <c r="M1611" s="31">
        <f t="shared" si="286"/>
        <v>0</v>
      </c>
      <c r="N1611" s="31">
        <f t="shared" si="287"/>
        <v>1274</v>
      </c>
      <c r="O1611">
        <v>6</v>
      </c>
      <c r="P1611" t="s">
        <v>56</v>
      </c>
      <c r="Q1611" t="s">
        <v>81</v>
      </c>
      <c r="R1611" t="s">
        <v>86</v>
      </c>
      <c r="S1611" s="31">
        <f t="shared" si="288"/>
        <v>191.1</v>
      </c>
    </row>
    <row r="1612" spans="3:19" x14ac:dyDescent="0.25">
      <c r="C1612" s="17" t="s">
        <v>8</v>
      </c>
      <c r="D1612" t="s">
        <v>70</v>
      </c>
      <c r="E1612" s="18">
        <v>44</v>
      </c>
      <c r="F1612" s="10">
        <v>90</v>
      </c>
      <c r="G1612" s="33">
        <v>3960</v>
      </c>
      <c r="H1612" s="1" t="s">
        <v>96</v>
      </c>
      <c r="I1612" s="1">
        <v>43456</v>
      </c>
      <c r="J1612" t="s">
        <v>22</v>
      </c>
      <c r="K1612">
        <v>2018</v>
      </c>
      <c r="L1612" s="1">
        <v>43486</v>
      </c>
      <c r="M1612" s="31">
        <f t="shared" si="286"/>
        <v>0</v>
      </c>
      <c r="N1612" s="31">
        <f t="shared" si="287"/>
        <v>3960</v>
      </c>
      <c r="O1612">
        <v>2</v>
      </c>
      <c r="P1612" t="s">
        <v>54</v>
      </c>
      <c r="Q1612" t="s">
        <v>84</v>
      </c>
      <c r="R1612" t="s">
        <v>86</v>
      </c>
      <c r="S1612" s="31">
        <f t="shared" si="288"/>
        <v>594</v>
      </c>
    </row>
    <row r="1613" spans="3:19" x14ac:dyDescent="0.25">
      <c r="C1613" s="17" t="s">
        <v>10</v>
      </c>
      <c r="D1613" s="18" t="s">
        <v>71</v>
      </c>
      <c r="E1613" s="18">
        <v>26</v>
      </c>
      <c r="F1613" s="10">
        <v>40</v>
      </c>
      <c r="G1613" s="33">
        <f>F1613*E1613</f>
        <v>1040</v>
      </c>
      <c r="H1613" s="1" t="s">
        <v>96</v>
      </c>
      <c r="I1613" s="1">
        <v>43456</v>
      </c>
      <c r="J1613" t="s">
        <v>22</v>
      </c>
      <c r="K1613">
        <v>2018</v>
      </c>
      <c r="L1613" s="1">
        <v>43486</v>
      </c>
      <c r="M1613" s="31">
        <f t="shared" si="286"/>
        <v>0</v>
      </c>
      <c r="N1613" s="31">
        <f t="shared" si="287"/>
        <v>1040</v>
      </c>
      <c r="O1613">
        <v>3</v>
      </c>
      <c r="P1613" t="s">
        <v>55</v>
      </c>
      <c r="Q1613" t="s">
        <v>82</v>
      </c>
      <c r="R1613" t="s">
        <v>86</v>
      </c>
      <c r="S1613" s="31">
        <f t="shared" si="288"/>
        <v>156</v>
      </c>
    </row>
    <row r="1614" spans="3:19" x14ac:dyDescent="0.25">
      <c r="C1614" s="17" t="s">
        <v>9</v>
      </c>
      <c r="D1614" s="18" t="s">
        <v>70</v>
      </c>
      <c r="E1614" s="18">
        <v>35</v>
      </c>
      <c r="F1614" s="10">
        <v>56</v>
      </c>
      <c r="G1614" s="33">
        <v>1960</v>
      </c>
      <c r="H1614" s="1" t="s">
        <v>97</v>
      </c>
      <c r="I1614" s="1">
        <v>43457</v>
      </c>
      <c r="J1614" t="s">
        <v>22</v>
      </c>
      <c r="K1614">
        <v>2018</v>
      </c>
      <c r="L1614" s="1">
        <v>43487</v>
      </c>
      <c r="M1614" s="31">
        <f t="shared" si="286"/>
        <v>0</v>
      </c>
      <c r="N1614" s="31">
        <f t="shared" si="287"/>
        <v>1960</v>
      </c>
      <c r="O1614">
        <v>1</v>
      </c>
      <c r="P1614" t="s">
        <v>89</v>
      </c>
      <c r="Q1614" t="s">
        <v>89</v>
      </c>
      <c r="R1614" t="s">
        <v>87</v>
      </c>
      <c r="S1614" s="31">
        <f t="shared" si="288"/>
        <v>0</v>
      </c>
    </row>
    <row r="1615" spans="3:19" x14ac:dyDescent="0.25">
      <c r="C1615" s="17" t="s">
        <v>12</v>
      </c>
      <c r="D1615" t="s">
        <v>71</v>
      </c>
      <c r="E1615" s="18">
        <v>44</v>
      </c>
      <c r="F1615" s="10">
        <v>95</v>
      </c>
      <c r="G1615" s="33">
        <f>F1615*E1615</f>
        <v>4180</v>
      </c>
      <c r="H1615" s="1" t="s">
        <v>96</v>
      </c>
      <c r="I1615" s="1">
        <v>43457</v>
      </c>
      <c r="J1615" t="s">
        <v>22</v>
      </c>
      <c r="K1615">
        <v>2018</v>
      </c>
      <c r="L1615" s="1">
        <v>43487</v>
      </c>
      <c r="M1615" s="31">
        <f t="shared" si="286"/>
        <v>0</v>
      </c>
      <c r="N1615" s="31">
        <f t="shared" si="287"/>
        <v>4180</v>
      </c>
      <c r="O1615">
        <v>2</v>
      </c>
      <c r="P1615" t="s">
        <v>54</v>
      </c>
      <c r="Q1615" t="s">
        <v>80</v>
      </c>
      <c r="R1615" t="s">
        <v>86</v>
      </c>
      <c r="S1615" s="31">
        <f t="shared" si="288"/>
        <v>627</v>
      </c>
    </row>
    <row r="1616" spans="3:19" x14ac:dyDescent="0.25">
      <c r="C1616" s="17" t="s">
        <v>8</v>
      </c>
      <c r="D1616" s="18" t="s">
        <v>70</v>
      </c>
      <c r="E1616" s="18">
        <v>44</v>
      </c>
      <c r="F1616" s="10">
        <v>38</v>
      </c>
      <c r="G1616" s="33">
        <v>1672</v>
      </c>
      <c r="H1616" s="1" t="s">
        <v>94</v>
      </c>
      <c r="I1616" s="1">
        <v>43457</v>
      </c>
      <c r="J1616" t="s">
        <v>22</v>
      </c>
      <c r="K1616">
        <v>2018</v>
      </c>
      <c r="L1616" s="1">
        <v>43458</v>
      </c>
      <c r="M1616" s="31">
        <f t="shared" si="286"/>
        <v>83.600000000000009</v>
      </c>
      <c r="N1616" s="31">
        <f t="shared" si="287"/>
        <v>1588.4</v>
      </c>
      <c r="O1616">
        <v>5</v>
      </c>
      <c r="P1616" t="s">
        <v>57</v>
      </c>
      <c r="Q1616" t="s">
        <v>82</v>
      </c>
      <c r="R1616" t="s">
        <v>86</v>
      </c>
      <c r="S1616" s="31">
        <f t="shared" si="288"/>
        <v>250.79999999999998</v>
      </c>
    </row>
    <row r="1617" spans="3:19" x14ac:dyDescent="0.25">
      <c r="C1617" s="17" t="s">
        <v>12</v>
      </c>
      <c r="D1617" s="18" t="s">
        <v>71</v>
      </c>
      <c r="E1617" s="18">
        <v>44</v>
      </c>
      <c r="F1617" s="10">
        <v>58</v>
      </c>
      <c r="G1617" s="33">
        <f>F1617*E1617</f>
        <v>2552</v>
      </c>
      <c r="H1617" s="1" t="s">
        <v>96</v>
      </c>
      <c r="I1617" s="1">
        <v>43457</v>
      </c>
      <c r="J1617" t="s">
        <v>22</v>
      </c>
      <c r="K1617">
        <v>2018</v>
      </c>
      <c r="L1617" s="1">
        <v>43487</v>
      </c>
      <c r="M1617" s="31">
        <f t="shared" si="286"/>
        <v>0</v>
      </c>
      <c r="N1617" s="31">
        <f t="shared" si="287"/>
        <v>2552</v>
      </c>
      <c r="O1617">
        <v>4</v>
      </c>
      <c r="P1617" t="s">
        <v>53</v>
      </c>
      <c r="Q1617" t="s">
        <v>80</v>
      </c>
      <c r="R1617" t="s">
        <v>86</v>
      </c>
      <c r="S1617" s="31">
        <f t="shared" si="288"/>
        <v>382.8</v>
      </c>
    </row>
    <row r="1618" spans="3:19" x14ac:dyDescent="0.25">
      <c r="C1618" s="17" t="s">
        <v>8</v>
      </c>
      <c r="D1618" t="s">
        <v>70</v>
      </c>
      <c r="E1618" s="18">
        <v>44</v>
      </c>
      <c r="F1618" s="10">
        <v>90</v>
      </c>
      <c r="G1618" s="33">
        <v>3960</v>
      </c>
      <c r="H1618" s="1" t="s">
        <v>96</v>
      </c>
      <c r="I1618" s="1">
        <v>43458</v>
      </c>
      <c r="J1618" t="s">
        <v>22</v>
      </c>
      <c r="K1618">
        <v>2018</v>
      </c>
      <c r="L1618" s="1">
        <v>43488</v>
      </c>
      <c r="M1618" s="31">
        <f t="shared" si="286"/>
        <v>0</v>
      </c>
      <c r="N1618" s="31">
        <f t="shared" si="287"/>
        <v>3960</v>
      </c>
      <c r="O1618">
        <v>2</v>
      </c>
      <c r="P1618" t="s">
        <v>54</v>
      </c>
      <c r="Q1618" t="s">
        <v>85</v>
      </c>
      <c r="R1618" t="s">
        <v>86</v>
      </c>
      <c r="S1618" s="31">
        <f t="shared" si="288"/>
        <v>594</v>
      </c>
    </row>
    <row r="1619" spans="3:19" x14ac:dyDescent="0.25">
      <c r="C1619" s="17" t="s">
        <v>5</v>
      </c>
      <c r="D1619" s="18" t="s">
        <v>70</v>
      </c>
      <c r="E1619" s="18">
        <v>48</v>
      </c>
      <c r="F1619" s="10">
        <v>78</v>
      </c>
      <c r="G1619" s="33">
        <v>3744</v>
      </c>
      <c r="H1619" s="1" t="s">
        <v>97</v>
      </c>
      <c r="I1619" s="1">
        <v>43458</v>
      </c>
      <c r="J1619" t="s">
        <v>22</v>
      </c>
      <c r="K1619">
        <v>2018</v>
      </c>
      <c r="L1619" s="1">
        <v>43488</v>
      </c>
      <c r="M1619" s="31">
        <f t="shared" si="286"/>
        <v>0</v>
      </c>
      <c r="N1619" s="31">
        <f t="shared" si="287"/>
        <v>3744</v>
      </c>
      <c r="O1619">
        <v>5</v>
      </c>
      <c r="P1619" t="s">
        <v>57</v>
      </c>
      <c r="Q1619" t="s">
        <v>81</v>
      </c>
      <c r="R1619" t="s">
        <v>86</v>
      </c>
      <c r="S1619" s="31">
        <f t="shared" si="288"/>
        <v>561.6</v>
      </c>
    </row>
    <row r="1620" spans="3:19" x14ac:dyDescent="0.25">
      <c r="C1620" s="17" t="s">
        <v>5</v>
      </c>
      <c r="D1620" s="18" t="s">
        <v>70</v>
      </c>
      <c r="E1620" s="18">
        <v>48</v>
      </c>
      <c r="F1620" s="10">
        <v>22</v>
      </c>
      <c r="G1620" s="33">
        <v>1056</v>
      </c>
      <c r="H1620" s="1" t="s">
        <v>94</v>
      </c>
      <c r="I1620" s="1">
        <v>43458</v>
      </c>
      <c r="J1620" t="s">
        <v>22</v>
      </c>
      <c r="K1620">
        <v>2018</v>
      </c>
      <c r="L1620" s="1">
        <v>43459</v>
      </c>
      <c r="M1620" s="31">
        <f t="shared" si="286"/>
        <v>52.800000000000004</v>
      </c>
      <c r="N1620" s="31">
        <f t="shared" si="287"/>
        <v>1003.2</v>
      </c>
      <c r="O1620">
        <v>5</v>
      </c>
      <c r="P1620" t="s">
        <v>57</v>
      </c>
      <c r="Q1620" t="s">
        <v>81</v>
      </c>
      <c r="R1620" t="s">
        <v>86</v>
      </c>
      <c r="S1620" s="31">
        <f t="shared" si="288"/>
        <v>158.4</v>
      </c>
    </row>
    <row r="1621" spans="3:19" x14ac:dyDescent="0.25">
      <c r="C1621" s="17" t="s">
        <v>4</v>
      </c>
      <c r="D1621" s="18" t="s">
        <v>71</v>
      </c>
      <c r="E1621" s="18">
        <v>38</v>
      </c>
      <c r="F1621" s="10">
        <v>84</v>
      </c>
      <c r="G1621" s="33">
        <f>F1621*E1621</f>
        <v>3192</v>
      </c>
      <c r="H1621" s="1" t="s">
        <v>94</v>
      </c>
      <c r="I1621" s="1">
        <v>43459</v>
      </c>
      <c r="J1621" t="s">
        <v>22</v>
      </c>
      <c r="K1621">
        <v>2018</v>
      </c>
      <c r="L1621" s="1">
        <v>43460</v>
      </c>
      <c r="M1621" s="31">
        <f t="shared" si="286"/>
        <v>159.60000000000002</v>
      </c>
      <c r="N1621" s="31">
        <f t="shared" si="287"/>
        <v>3032.4</v>
      </c>
      <c r="O1621">
        <v>5</v>
      </c>
      <c r="P1621" t="s">
        <v>57</v>
      </c>
      <c r="Q1621" t="s">
        <v>80</v>
      </c>
      <c r="R1621" t="s">
        <v>86</v>
      </c>
      <c r="S1621" s="31">
        <f t="shared" si="288"/>
        <v>478.79999999999995</v>
      </c>
    </row>
    <row r="1622" spans="3:19" x14ac:dyDescent="0.25">
      <c r="C1622" s="17" t="s">
        <v>8</v>
      </c>
      <c r="D1622" s="18" t="s">
        <v>70</v>
      </c>
      <c r="E1622" s="18">
        <v>44</v>
      </c>
      <c r="F1622" s="10">
        <v>69</v>
      </c>
      <c r="G1622" s="33">
        <v>3036</v>
      </c>
      <c r="H1622" s="1" t="s">
        <v>97</v>
      </c>
      <c r="I1622" s="1">
        <v>43459</v>
      </c>
      <c r="J1622" t="s">
        <v>22</v>
      </c>
      <c r="K1622">
        <v>2018</v>
      </c>
      <c r="L1622" s="1">
        <v>43489</v>
      </c>
      <c r="M1622" s="31">
        <f t="shared" si="286"/>
        <v>0</v>
      </c>
      <c r="N1622" s="31">
        <f t="shared" si="287"/>
        <v>3036</v>
      </c>
      <c r="O1622">
        <v>4</v>
      </c>
      <c r="P1622" t="s">
        <v>53</v>
      </c>
      <c r="Q1622" t="s">
        <v>80</v>
      </c>
      <c r="R1622" t="s">
        <v>86</v>
      </c>
      <c r="S1622" s="31">
        <f t="shared" si="288"/>
        <v>455.4</v>
      </c>
    </row>
    <row r="1623" spans="3:19" x14ac:dyDescent="0.25">
      <c r="C1623" s="17" t="s">
        <v>12</v>
      </c>
      <c r="D1623" s="18" t="s">
        <v>71</v>
      </c>
      <c r="E1623" s="18">
        <v>44</v>
      </c>
      <c r="F1623" s="10">
        <v>36</v>
      </c>
      <c r="G1623" s="33">
        <f t="shared" ref="G1623:G1624" si="290">F1623*E1623</f>
        <v>1584</v>
      </c>
      <c r="H1623" s="1" t="s">
        <v>96</v>
      </c>
      <c r="I1623" s="1">
        <v>43460</v>
      </c>
      <c r="J1623" t="s">
        <v>22</v>
      </c>
      <c r="K1623">
        <v>2018</v>
      </c>
      <c r="L1623" s="1">
        <v>43490</v>
      </c>
      <c r="M1623" s="31">
        <f t="shared" si="286"/>
        <v>0</v>
      </c>
      <c r="N1623" s="31">
        <f t="shared" si="287"/>
        <v>1584</v>
      </c>
      <c r="O1623">
        <v>6</v>
      </c>
      <c r="P1623" t="s">
        <v>56</v>
      </c>
      <c r="Q1623" t="s">
        <v>82</v>
      </c>
      <c r="R1623" t="s">
        <v>86</v>
      </c>
      <c r="S1623" s="31">
        <f t="shared" si="288"/>
        <v>237.6</v>
      </c>
    </row>
    <row r="1624" spans="3:19" x14ac:dyDescent="0.25">
      <c r="C1624" s="17" t="s">
        <v>6</v>
      </c>
      <c r="D1624" s="18" t="s">
        <v>71</v>
      </c>
      <c r="E1624" s="18">
        <v>26</v>
      </c>
      <c r="F1624" s="10">
        <v>7</v>
      </c>
      <c r="G1624" s="33">
        <f t="shared" si="290"/>
        <v>182</v>
      </c>
      <c r="H1624" s="1" t="s">
        <v>97</v>
      </c>
      <c r="I1624" s="1">
        <v>43460</v>
      </c>
      <c r="J1624" t="s">
        <v>22</v>
      </c>
      <c r="K1624">
        <v>2018</v>
      </c>
      <c r="L1624" s="1">
        <v>43490</v>
      </c>
      <c r="M1624" s="31">
        <f t="shared" si="286"/>
        <v>0</v>
      </c>
      <c r="N1624" s="31">
        <f t="shared" si="287"/>
        <v>182</v>
      </c>
      <c r="O1624">
        <v>5</v>
      </c>
      <c r="P1624" t="s">
        <v>57</v>
      </c>
      <c r="Q1624" t="s">
        <v>83</v>
      </c>
      <c r="R1624" t="s">
        <v>86</v>
      </c>
      <c r="S1624" s="31">
        <f t="shared" si="288"/>
        <v>9.1</v>
      </c>
    </row>
    <row r="1625" spans="3:19" x14ac:dyDescent="0.25">
      <c r="C1625" s="17" t="s">
        <v>5</v>
      </c>
      <c r="D1625" s="18" t="s">
        <v>70</v>
      </c>
      <c r="E1625" s="18">
        <v>48</v>
      </c>
      <c r="F1625" s="10">
        <v>65</v>
      </c>
      <c r="G1625" s="33">
        <v>3120</v>
      </c>
      <c r="H1625" s="1" t="s">
        <v>93</v>
      </c>
      <c r="I1625" s="1">
        <v>43461</v>
      </c>
      <c r="J1625" t="s">
        <v>22</v>
      </c>
      <c r="K1625">
        <v>2018</v>
      </c>
      <c r="L1625" s="1">
        <v>43462</v>
      </c>
      <c r="M1625" s="31">
        <f t="shared" si="286"/>
        <v>218.40000000000003</v>
      </c>
      <c r="N1625" s="31">
        <f t="shared" si="287"/>
        <v>2901.6</v>
      </c>
      <c r="O1625">
        <v>6</v>
      </c>
      <c r="P1625" t="s">
        <v>56</v>
      </c>
      <c r="Q1625" t="s">
        <v>85</v>
      </c>
      <c r="R1625" t="s">
        <v>86</v>
      </c>
      <c r="S1625" s="31">
        <f t="shared" si="288"/>
        <v>468</v>
      </c>
    </row>
    <row r="1626" spans="3:19" x14ac:dyDescent="0.25">
      <c r="C1626" s="17" t="s">
        <v>12</v>
      </c>
      <c r="D1626" s="18" t="s">
        <v>71</v>
      </c>
      <c r="E1626" s="18">
        <v>44</v>
      </c>
      <c r="F1626" s="10">
        <v>14</v>
      </c>
      <c r="G1626" s="33">
        <f>F1626*E1626</f>
        <v>616</v>
      </c>
      <c r="H1626" s="1" t="s">
        <v>97</v>
      </c>
      <c r="I1626" s="1">
        <v>43462</v>
      </c>
      <c r="J1626" t="s">
        <v>22</v>
      </c>
      <c r="K1626">
        <v>2018</v>
      </c>
      <c r="L1626" s="1">
        <v>43492</v>
      </c>
      <c r="M1626" s="31">
        <f t="shared" si="286"/>
        <v>0</v>
      </c>
      <c r="N1626" s="31">
        <f t="shared" si="287"/>
        <v>616</v>
      </c>
      <c r="O1626">
        <v>1</v>
      </c>
      <c r="P1626" t="s">
        <v>89</v>
      </c>
      <c r="Q1626" t="s">
        <v>89</v>
      </c>
      <c r="R1626" t="s">
        <v>87</v>
      </c>
      <c r="S1626" s="31">
        <f t="shared" si="288"/>
        <v>0</v>
      </c>
    </row>
    <row r="1627" spans="3:19" x14ac:dyDescent="0.25">
      <c r="C1627" s="17" t="s">
        <v>7</v>
      </c>
      <c r="D1627" s="18" t="s">
        <v>70</v>
      </c>
      <c r="E1627" s="18">
        <v>11</v>
      </c>
      <c r="F1627" s="10">
        <v>92</v>
      </c>
      <c r="G1627" s="33">
        <v>1012</v>
      </c>
      <c r="H1627" s="1" t="s">
        <v>93</v>
      </c>
      <c r="I1627" s="1">
        <v>43462</v>
      </c>
      <c r="J1627" t="s">
        <v>22</v>
      </c>
      <c r="K1627">
        <v>2018</v>
      </c>
      <c r="L1627" s="1">
        <v>43463</v>
      </c>
      <c r="M1627" s="31">
        <f t="shared" si="286"/>
        <v>70.84</v>
      </c>
      <c r="N1627" s="31">
        <f t="shared" si="287"/>
        <v>941.16</v>
      </c>
      <c r="O1627">
        <v>1</v>
      </c>
      <c r="P1627" t="s">
        <v>89</v>
      </c>
      <c r="Q1627" t="s">
        <v>89</v>
      </c>
      <c r="R1627" t="s">
        <v>87</v>
      </c>
      <c r="S1627" s="31">
        <f t="shared" si="288"/>
        <v>0</v>
      </c>
    </row>
    <row r="1628" spans="3:19" x14ac:dyDescent="0.25">
      <c r="C1628" s="17" t="s">
        <v>8</v>
      </c>
      <c r="D1628" s="18" t="s">
        <v>70</v>
      </c>
      <c r="E1628" s="18">
        <v>44</v>
      </c>
      <c r="F1628" s="10">
        <v>53</v>
      </c>
      <c r="G1628" s="33">
        <v>2332</v>
      </c>
      <c r="H1628" s="1" t="s">
        <v>96</v>
      </c>
      <c r="I1628" s="1">
        <v>43462</v>
      </c>
      <c r="J1628" t="s">
        <v>22</v>
      </c>
      <c r="K1628">
        <v>2018</v>
      </c>
      <c r="L1628" s="1">
        <v>43492</v>
      </c>
      <c r="M1628" s="31">
        <f t="shared" si="286"/>
        <v>0</v>
      </c>
      <c r="N1628" s="31">
        <f t="shared" si="287"/>
        <v>2332</v>
      </c>
      <c r="O1628">
        <v>3</v>
      </c>
      <c r="P1628" t="s">
        <v>55</v>
      </c>
      <c r="Q1628" t="s">
        <v>80</v>
      </c>
      <c r="R1628" t="s">
        <v>86</v>
      </c>
      <c r="S1628" s="31">
        <f t="shared" si="288"/>
        <v>349.8</v>
      </c>
    </row>
    <row r="1629" spans="3:19" x14ac:dyDescent="0.25">
      <c r="C1629" s="17" t="s">
        <v>10</v>
      </c>
      <c r="D1629" s="18" t="s">
        <v>71</v>
      </c>
      <c r="E1629" s="18">
        <v>26</v>
      </c>
      <c r="F1629" s="10">
        <v>7</v>
      </c>
      <c r="G1629" s="33">
        <f>F1629*E1629</f>
        <v>182</v>
      </c>
      <c r="H1629" s="1" t="s">
        <v>97</v>
      </c>
      <c r="I1629" s="1">
        <v>43462</v>
      </c>
      <c r="J1629" t="s">
        <v>22</v>
      </c>
      <c r="K1629">
        <v>2018</v>
      </c>
      <c r="L1629" s="1">
        <v>43492</v>
      </c>
      <c r="M1629" s="31">
        <f t="shared" si="286"/>
        <v>0</v>
      </c>
      <c r="N1629" s="31">
        <f t="shared" si="287"/>
        <v>182</v>
      </c>
      <c r="O1629">
        <v>4</v>
      </c>
      <c r="P1629" t="s">
        <v>53</v>
      </c>
      <c r="Q1629" t="s">
        <v>82</v>
      </c>
      <c r="R1629" t="s">
        <v>86</v>
      </c>
      <c r="S1629" s="31">
        <f t="shared" si="288"/>
        <v>9.1</v>
      </c>
    </row>
    <row r="1630" spans="3:19" x14ac:dyDescent="0.25">
      <c r="C1630" s="17" t="s">
        <v>9</v>
      </c>
      <c r="D1630" s="18" t="s">
        <v>70</v>
      </c>
      <c r="E1630" s="18">
        <v>35</v>
      </c>
      <c r="F1630" s="10">
        <v>44</v>
      </c>
      <c r="G1630" s="33">
        <v>1540</v>
      </c>
      <c r="H1630" s="1" t="s">
        <v>97</v>
      </c>
      <c r="I1630" s="1">
        <v>43463</v>
      </c>
      <c r="J1630" t="s">
        <v>22</v>
      </c>
      <c r="K1630">
        <v>2018</v>
      </c>
      <c r="L1630" s="1">
        <v>43493</v>
      </c>
      <c r="M1630" s="31">
        <f t="shared" si="286"/>
        <v>0</v>
      </c>
      <c r="N1630" s="31">
        <f t="shared" si="287"/>
        <v>1540</v>
      </c>
      <c r="O1630">
        <v>4</v>
      </c>
      <c r="P1630" t="s">
        <v>53</v>
      </c>
      <c r="Q1630" t="s">
        <v>85</v>
      </c>
      <c r="R1630" t="s">
        <v>86</v>
      </c>
      <c r="S1630" s="31">
        <f t="shared" si="288"/>
        <v>231</v>
      </c>
    </row>
    <row r="1631" spans="3:19" x14ac:dyDescent="0.25">
      <c r="C1631" s="17" t="s">
        <v>11</v>
      </c>
      <c r="D1631" s="18" t="s">
        <v>70</v>
      </c>
      <c r="E1631" s="18">
        <v>21</v>
      </c>
      <c r="F1631" s="10">
        <v>77</v>
      </c>
      <c r="G1631" s="33">
        <v>1617</v>
      </c>
      <c r="H1631" s="1" t="s">
        <v>93</v>
      </c>
      <c r="I1631" s="1">
        <v>43463</v>
      </c>
      <c r="J1631" t="s">
        <v>22</v>
      </c>
      <c r="K1631">
        <v>2018</v>
      </c>
      <c r="L1631" s="1">
        <v>43464</v>
      </c>
      <c r="M1631" s="31">
        <f t="shared" si="286"/>
        <v>113.19000000000001</v>
      </c>
      <c r="N1631" s="31">
        <f t="shared" si="287"/>
        <v>1503.81</v>
      </c>
      <c r="O1631">
        <v>3</v>
      </c>
      <c r="P1631" t="s">
        <v>55</v>
      </c>
      <c r="Q1631" t="s">
        <v>83</v>
      </c>
      <c r="R1631" t="s">
        <v>86</v>
      </c>
      <c r="S1631" s="31">
        <f t="shared" si="288"/>
        <v>242.54999999999998</v>
      </c>
    </row>
    <row r="1632" spans="3:19" x14ac:dyDescent="0.25">
      <c r="C1632" s="17" t="s">
        <v>6</v>
      </c>
      <c r="D1632" s="18" t="s">
        <v>71</v>
      </c>
      <c r="E1632" s="18">
        <v>26</v>
      </c>
      <c r="F1632" s="10">
        <v>79</v>
      </c>
      <c r="G1632" s="33">
        <f>F1632*E1632</f>
        <v>2054</v>
      </c>
      <c r="H1632" s="1" t="s">
        <v>97</v>
      </c>
      <c r="I1632" s="1">
        <v>43463</v>
      </c>
      <c r="J1632" t="s">
        <v>22</v>
      </c>
      <c r="K1632">
        <v>2018</v>
      </c>
      <c r="L1632" s="1">
        <v>43493</v>
      </c>
      <c r="M1632" s="31">
        <f t="shared" si="286"/>
        <v>0</v>
      </c>
      <c r="N1632" s="31">
        <f t="shared" si="287"/>
        <v>2054</v>
      </c>
      <c r="O1632">
        <v>6</v>
      </c>
      <c r="P1632" t="s">
        <v>56</v>
      </c>
      <c r="Q1632" t="s">
        <v>82</v>
      </c>
      <c r="R1632" t="s">
        <v>86</v>
      </c>
      <c r="S1632" s="31">
        <f t="shared" si="288"/>
        <v>308.09999999999997</v>
      </c>
    </row>
    <row r="1633" spans="3:19" x14ac:dyDescent="0.25">
      <c r="C1633" s="17" t="s">
        <v>5</v>
      </c>
      <c r="D1633" s="18" t="s">
        <v>70</v>
      </c>
      <c r="E1633" s="18">
        <v>48</v>
      </c>
      <c r="F1633" s="10">
        <v>57</v>
      </c>
      <c r="G1633" s="33">
        <v>2736</v>
      </c>
      <c r="H1633" s="1" t="s">
        <v>97</v>
      </c>
      <c r="I1633" s="1">
        <v>43464</v>
      </c>
      <c r="J1633" t="s">
        <v>22</v>
      </c>
      <c r="K1633">
        <v>2018</v>
      </c>
      <c r="L1633" s="1">
        <v>43494</v>
      </c>
      <c r="M1633" s="31">
        <f t="shared" si="286"/>
        <v>0</v>
      </c>
      <c r="N1633" s="31">
        <f t="shared" si="287"/>
        <v>2736</v>
      </c>
      <c r="O1633">
        <v>3</v>
      </c>
      <c r="P1633" t="s">
        <v>55</v>
      </c>
      <c r="Q1633" t="s">
        <v>83</v>
      </c>
      <c r="R1633" t="s">
        <v>86</v>
      </c>
      <c r="S1633" s="31">
        <f t="shared" si="288"/>
        <v>410.4</v>
      </c>
    </row>
    <row r="1634" spans="3:19" x14ac:dyDescent="0.25">
      <c r="C1634" s="17" t="s">
        <v>11</v>
      </c>
      <c r="D1634" s="18" t="s">
        <v>70</v>
      </c>
      <c r="E1634" s="18">
        <v>21</v>
      </c>
      <c r="F1634" s="10">
        <v>49</v>
      </c>
      <c r="G1634" s="33">
        <v>1029</v>
      </c>
      <c r="H1634" s="1" t="s">
        <v>96</v>
      </c>
      <c r="I1634" s="1">
        <v>43464</v>
      </c>
      <c r="J1634" t="s">
        <v>22</v>
      </c>
      <c r="K1634">
        <v>2018</v>
      </c>
      <c r="L1634" s="1">
        <v>43494</v>
      </c>
      <c r="M1634" s="31">
        <f t="shared" si="286"/>
        <v>0</v>
      </c>
      <c r="N1634" s="31">
        <f t="shared" si="287"/>
        <v>1029</v>
      </c>
      <c r="O1634">
        <v>5</v>
      </c>
      <c r="P1634" t="s">
        <v>57</v>
      </c>
      <c r="Q1634" t="s">
        <v>84</v>
      </c>
      <c r="R1634" t="s">
        <v>86</v>
      </c>
      <c r="S1634" s="31">
        <f t="shared" si="288"/>
        <v>154.35</v>
      </c>
    </row>
    <row r="1635" spans="3:19" x14ac:dyDescent="0.25">
      <c r="C1635" s="17" t="s">
        <v>11</v>
      </c>
      <c r="D1635" t="s">
        <v>70</v>
      </c>
      <c r="E1635" s="18">
        <v>21</v>
      </c>
      <c r="F1635" s="10">
        <v>72</v>
      </c>
      <c r="G1635" s="33">
        <v>1512</v>
      </c>
      <c r="H1635" s="1" t="s">
        <v>97</v>
      </c>
      <c r="I1635" s="1">
        <v>43464</v>
      </c>
      <c r="J1635" t="s">
        <v>22</v>
      </c>
      <c r="K1635">
        <v>2018</v>
      </c>
      <c r="L1635" s="1">
        <v>43494</v>
      </c>
      <c r="M1635" s="31">
        <f t="shared" si="286"/>
        <v>0</v>
      </c>
      <c r="N1635" s="31">
        <f t="shared" si="287"/>
        <v>1512</v>
      </c>
      <c r="O1635">
        <v>2</v>
      </c>
      <c r="P1635" t="s">
        <v>54</v>
      </c>
      <c r="Q1635" t="s">
        <v>83</v>
      </c>
      <c r="R1635" t="s">
        <v>86</v>
      </c>
      <c r="S1635" s="31">
        <f t="shared" si="288"/>
        <v>226.79999999999998</v>
      </c>
    </row>
    <row r="1636" spans="3:19" x14ac:dyDescent="0.25">
      <c r="C1636" s="17" t="s">
        <v>7</v>
      </c>
      <c r="D1636" s="18" t="s">
        <v>70</v>
      </c>
      <c r="E1636" s="18">
        <v>11</v>
      </c>
      <c r="F1636" s="10">
        <v>54</v>
      </c>
      <c r="G1636" s="33">
        <v>594</v>
      </c>
      <c r="H1636" s="1" t="s">
        <v>97</v>
      </c>
      <c r="I1636" s="1">
        <v>43464</v>
      </c>
      <c r="J1636" t="s">
        <v>22</v>
      </c>
      <c r="K1636">
        <v>2018</v>
      </c>
      <c r="L1636" s="1">
        <v>43494</v>
      </c>
      <c r="M1636" s="31">
        <f t="shared" si="286"/>
        <v>0</v>
      </c>
      <c r="N1636" s="31">
        <f t="shared" si="287"/>
        <v>594</v>
      </c>
      <c r="O1636">
        <v>5</v>
      </c>
      <c r="P1636" t="s">
        <v>57</v>
      </c>
      <c r="Q1636" t="s">
        <v>80</v>
      </c>
      <c r="R1636" t="s">
        <v>86</v>
      </c>
      <c r="S1636" s="31">
        <f t="shared" si="288"/>
        <v>29.700000000000003</v>
      </c>
    </row>
    <row r="1637" spans="3:19" x14ac:dyDescent="0.25">
      <c r="C1637" s="17" t="s">
        <v>9</v>
      </c>
      <c r="D1637" s="18" t="s">
        <v>70</v>
      </c>
      <c r="E1637" s="18">
        <v>35</v>
      </c>
      <c r="F1637" s="10">
        <v>74</v>
      </c>
      <c r="G1637" s="33">
        <v>2590</v>
      </c>
      <c r="H1637" s="1" t="s">
        <v>97</v>
      </c>
      <c r="I1637" s="1">
        <v>43464</v>
      </c>
      <c r="J1637" t="s">
        <v>22</v>
      </c>
      <c r="K1637">
        <v>2018</v>
      </c>
      <c r="L1637" s="1">
        <v>43494</v>
      </c>
      <c r="M1637" s="31">
        <f t="shared" si="286"/>
        <v>0</v>
      </c>
      <c r="N1637" s="31">
        <f t="shared" si="287"/>
        <v>2590</v>
      </c>
      <c r="O1637">
        <v>4</v>
      </c>
      <c r="P1637" t="s">
        <v>53</v>
      </c>
      <c r="Q1637" t="s">
        <v>82</v>
      </c>
      <c r="R1637" t="s">
        <v>86</v>
      </c>
      <c r="S1637" s="31">
        <f t="shared" si="288"/>
        <v>388.5</v>
      </c>
    </row>
    <row r="1638" spans="3:19" x14ac:dyDescent="0.25">
      <c r="C1638" s="19" t="s">
        <v>4</v>
      </c>
      <c r="D1638" s="18" t="s">
        <v>71</v>
      </c>
      <c r="E1638" s="20">
        <v>38</v>
      </c>
      <c r="F1638" s="10">
        <v>80</v>
      </c>
      <c r="G1638" s="33">
        <f>F1638*E1638</f>
        <v>3040</v>
      </c>
      <c r="H1638" s="1" t="s">
        <v>96</v>
      </c>
      <c r="I1638" s="1">
        <v>43465</v>
      </c>
      <c r="J1638" t="s">
        <v>22</v>
      </c>
      <c r="K1638">
        <v>2018</v>
      </c>
      <c r="L1638" s="1">
        <v>43495</v>
      </c>
      <c r="M1638" s="31">
        <f>ABS(IF(H1638="Cartão à vista",G1638*(-5%),IF(H1638="À vista boleto",G1638*(-7%),0)))</f>
        <v>0</v>
      </c>
      <c r="N1638" s="31">
        <f t="shared" si="287"/>
        <v>3040</v>
      </c>
      <c r="O1638">
        <v>1</v>
      </c>
      <c r="P1638" t="s">
        <v>89</v>
      </c>
      <c r="Q1638" t="s">
        <v>89</v>
      </c>
      <c r="R1638" t="s">
        <v>87</v>
      </c>
      <c r="S1638" s="31">
        <f t="shared" si="288"/>
        <v>0</v>
      </c>
    </row>
  </sheetData>
  <mergeCells count="2">
    <mergeCell ref="Y4:Y5"/>
    <mergeCell ref="Y6:Y7"/>
  </mergeCells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55ECE-F324-4A2B-A400-C89E63908A62}">
  <dimension ref="A2:U159"/>
  <sheetViews>
    <sheetView topLeftCell="A112" zoomScale="98" zoomScaleNormal="98" workbookViewId="0">
      <selection activeCell="E114" sqref="E114"/>
    </sheetView>
  </sheetViews>
  <sheetFormatPr defaultRowHeight="15" x14ac:dyDescent="0.25"/>
  <cols>
    <col min="2" max="2" width="18" bestFit="1" customWidth="1"/>
    <col min="3" max="3" width="20.42578125" bestFit="1" customWidth="1"/>
    <col min="4" max="4" width="13.28515625" bestFit="1" customWidth="1"/>
    <col min="5" max="5" width="18" bestFit="1" customWidth="1"/>
    <col min="6" max="6" width="13.85546875" bestFit="1" customWidth="1"/>
    <col min="7" max="7" width="18" bestFit="1" customWidth="1"/>
    <col min="8" max="8" width="33.5703125" bestFit="1" customWidth="1"/>
    <col min="9" max="9" width="18" bestFit="1" customWidth="1"/>
    <col min="10" max="10" width="20.42578125" bestFit="1" customWidth="1"/>
    <col min="11" max="11" width="7" bestFit="1" customWidth="1"/>
    <col min="12" max="12" width="18" bestFit="1" customWidth="1"/>
    <col min="13" max="13" width="9.140625" bestFit="1" customWidth="1"/>
    <col min="14" max="14" width="7" bestFit="1" customWidth="1"/>
    <col min="15" max="16" width="5.7109375" bestFit="1" customWidth="1"/>
    <col min="17" max="17" width="7.85546875" bestFit="1" customWidth="1"/>
    <col min="18" max="18" width="10.7109375" bestFit="1" customWidth="1"/>
    <col min="19" max="19" width="13.85546875" bestFit="1" customWidth="1"/>
    <col min="20" max="20" width="19.7109375" bestFit="1" customWidth="1"/>
    <col min="21" max="21" width="13.85546875" bestFit="1" customWidth="1"/>
    <col min="22" max="22" width="19.7109375" bestFit="1" customWidth="1"/>
    <col min="23" max="23" width="13.85546875" bestFit="1" customWidth="1"/>
    <col min="24" max="24" width="19.7109375" bestFit="1" customWidth="1"/>
    <col min="25" max="25" width="13.85546875" bestFit="1" customWidth="1"/>
    <col min="26" max="26" width="19.7109375" bestFit="1" customWidth="1"/>
    <col min="27" max="27" width="13.85546875" bestFit="1" customWidth="1"/>
    <col min="28" max="28" width="19.7109375" bestFit="1" customWidth="1"/>
    <col min="29" max="29" width="18.85546875" bestFit="1" customWidth="1"/>
    <col min="30" max="30" width="24.7109375" bestFit="1" customWidth="1"/>
  </cols>
  <sheetData>
    <row r="2" spans="1:6" s="37" customFormat="1" x14ac:dyDescent="0.25">
      <c r="A2" s="37" t="s">
        <v>58</v>
      </c>
    </row>
    <row r="4" spans="1:6" x14ac:dyDescent="0.25">
      <c r="B4" s="5" t="s">
        <v>42</v>
      </c>
      <c r="C4" t="s">
        <v>106</v>
      </c>
    </row>
    <row r="5" spans="1:6" x14ac:dyDescent="0.25">
      <c r="B5" s="6" t="s">
        <v>71</v>
      </c>
      <c r="C5" s="28">
        <v>1084803.3199999998</v>
      </c>
    </row>
    <row r="6" spans="1:6" x14ac:dyDescent="0.25">
      <c r="B6" s="6" t="s">
        <v>70</v>
      </c>
      <c r="C6" s="28">
        <v>1308204.9900000002</v>
      </c>
    </row>
    <row r="7" spans="1:6" x14ac:dyDescent="0.25">
      <c r="B7" s="6" t="s">
        <v>43</v>
      </c>
      <c r="C7" s="28">
        <v>2393008.31</v>
      </c>
      <c r="D7" s="15">
        <f>C7</f>
        <v>2393008.31</v>
      </c>
      <c r="E7" s="15"/>
      <c r="F7" s="15"/>
    </row>
    <row r="24" spans="1:4" s="37" customFormat="1" x14ac:dyDescent="0.25">
      <c r="A24" s="37" t="s">
        <v>111</v>
      </c>
    </row>
    <row r="27" spans="1:4" x14ac:dyDescent="0.25">
      <c r="B27" s="5" t="s">
        <v>106</v>
      </c>
      <c r="C27" s="5" t="s">
        <v>64</v>
      </c>
    </row>
    <row r="28" spans="1:4" x14ac:dyDescent="0.25">
      <c r="B28" s="5" t="s">
        <v>42</v>
      </c>
      <c r="C28">
        <v>2017</v>
      </c>
      <c r="D28">
        <v>2018</v>
      </c>
    </row>
    <row r="29" spans="1:4" x14ac:dyDescent="0.25">
      <c r="B29" s="6" t="s">
        <v>15</v>
      </c>
      <c r="C29" s="28">
        <v>94763.280000000013</v>
      </c>
      <c r="D29" s="28">
        <v>86522.62</v>
      </c>
    </row>
    <row r="30" spans="1:4" x14ac:dyDescent="0.25">
      <c r="B30" s="6" t="s">
        <v>18</v>
      </c>
      <c r="C30" s="28">
        <v>64149.4</v>
      </c>
      <c r="D30" s="28">
        <v>104587.92999999998</v>
      </c>
    </row>
    <row r="31" spans="1:4" x14ac:dyDescent="0.25">
      <c r="B31" s="6" t="s">
        <v>19</v>
      </c>
      <c r="C31" s="28">
        <v>92809.550000000017</v>
      </c>
      <c r="D31" s="28">
        <v>124738.31999999999</v>
      </c>
    </row>
    <row r="32" spans="1:4" x14ac:dyDescent="0.25">
      <c r="B32" s="6" t="s">
        <v>20</v>
      </c>
      <c r="C32" s="28">
        <v>84434.35</v>
      </c>
      <c r="D32" s="28">
        <v>82441.09</v>
      </c>
    </row>
    <row r="33" spans="2:4" x14ac:dyDescent="0.25">
      <c r="B33" s="6" t="s">
        <v>17</v>
      </c>
      <c r="C33" s="28">
        <v>56695.65</v>
      </c>
      <c r="D33" s="28">
        <v>146748.73000000001</v>
      </c>
    </row>
    <row r="34" spans="2:4" x14ac:dyDescent="0.25">
      <c r="B34" s="6" t="s">
        <v>21</v>
      </c>
      <c r="C34" s="28">
        <v>91726.78</v>
      </c>
      <c r="D34" s="28">
        <v>124509.15</v>
      </c>
    </row>
    <row r="35" spans="2:4" x14ac:dyDescent="0.25">
      <c r="B35" s="6" t="s">
        <v>16</v>
      </c>
      <c r="C35" s="28">
        <v>79670.850000000006</v>
      </c>
      <c r="D35" s="28">
        <v>130695.48000000001</v>
      </c>
    </row>
    <row r="36" spans="2:4" x14ac:dyDescent="0.25">
      <c r="B36" s="6" t="s">
        <v>24</v>
      </c>
      <c r="C36" s="28">
        <v>94919.440000000017</v>
      </c>
      <c r="D36" s="28">
        <v>132543.06999999998</v>
      </c>
    </row>
    <row r="37" spans="2:4" x14ac:dyDescent="0.25">
      <c r="B37" s="6" t="s">
        <v>25</v>
      </c>
      <c r="C37" s="28">
        <v>80997.67</v>
      </c>
      <c r="D37" s="28">
        <v>119581.09</v>
      </c>
    </row>
    <row r="38" spans="2:4" x14ac:dyDescent="0.25">
      <c r="B38" s="6" t="s">
        <v>23</v>
      </c>
      <c r="C38" s="28">
        <v>79644.5</v>
      </c>
      <c r="D38" s="28">
        <v>133619.71999999997</v>
      </c>
    </row>
    <row r="39" spans="2:4" x14ac:dyDescent="0.25">
      <c r="B39" s="6" t="s">
        <v>26</v>
      </c>
      <c r="C39" s="28">
        <v>83235.149999999994</v>
      </c>
      <c r="D39" s="28">
        <v>107572.04</v>
      </c>
    </row>
    <row r="40" spans="2:4" x14ac:dyDescent="0.25">
      <c r="B40" s="6" t="s">
        <v>22</v>
      </c>
      <c r="C40" s="28">
        <v>83494.780000000013</v>
      </c>
      <c r="D40" s="28">
        <v>112907.67</v>
      </c>
    </row>
    <row r="41" spans="2:4" x14ac:dyDescent="0.25">
      <c r="B41" s="6" t="s">
        <v>43</v>
      </c>
      <c r="C41" s="28">
        <v>986541.40000000026</v>
      </c>
      <c r="D41" s="28">
        <v>1406466.91</v>
      </c>
    </row>
    <row r="55" spans="1:21" s="37" customFormat="1" x14ac:dyDescent="0.25">
      <c r="A55" s="37" t="s">
        <v>112</v>
      </c>
    </row>
    <row r="59" spans="1:21" x14ac:dyDescent="0.25">
      <c r="B59" s="5" t="s">
        <v>42</v>
      </c>
      <c r="C59" t="s">
        <v>106</v>
      </c>
      <c r="H59" s="5" t="s">
        <v>42</v>
      </c>
      <c r="I59" t="s">
        <v>52</v>
      </c>
      <c r="S59" s="5"/>
      <c r="T59" s="5"/>
      <c r="U59" s="5"/>
    </row>
    <row r="60" spans="1:21" x14ac:dyDescent="0.25">
      <c r="B60" s="6" t="s">
        <v>7</v>
      </c>
      <c r="C60" s="28">
        <v>93497.029999999984</v>
      </c>
      <c r="H60" s="6" t="s">
        <v>15</v>
      </c>
      <c r="I60" s="27">
        <v>4519</v>
      </c>
    </row>
    <row r="61" spans="1:21" x14ac:dyDescent="0.25">
      <c r="B61" s="6" t="s">
        <v>11</v>
      </c>
      <c r="C61" s="28">
        <v>175209.72000000006</v>
      </c>
      <c r="H61" s="6" t="s">
        <v>18</v>
      </c>
      <c r="I61" s="27">
        <v>5212</v>
      </c>
    </row>
    <row r="62" spans="1:21" x14ac:dyDescent="0.25">
      <c r="B62" s="6" t="s">
        <v>6</v>
      </c>
      <c r="C62" s="28">
        <v>205165.99999999994</v>
      </c>
      <c r="H62" s="6" t="s">
        <v>19</v>
      </c>
      <c r="I62" s="27">
        <v>6933</v>
      </c>
    </row>
    <row r="63" spans="1:21" x14ac:dyDescent="0.25">
      <c r="B63" s="6" t="s">
        <v>10</v>
      </c>
      <c r="C63" s="28">
        <v>216107.31999999998</v>
      </c>
      <c r="H63" s="6" t="s">
        <v>20</v>
      </c>
      <c r="I63" s="27">
        <v>5075</v>
      </c>
    </row>
    <row r="64" spans="1:21" x14ac:dyDescent="0.25">
      <c r="B64" s="6" t="s">
        <v>9</v>
      </c>
      <c r="C64" s="28">
        <v>274717.8</v>
      </c>
      <c r="H64" s="6" t="s">
        <v>17</v>
      </c>
      <c r="I64" s="27">
        <v>6156</v>
      </c>
    </row>
    <row r="65" spans="2:9" x14ac:dyDescent="0.25">
      <c r="B65" s="6" t="s">
        <v>4</v>
      </c>
      <c r="C65" s="28">
        <v>318165.63999999996</v>
      </c>
      <c r="H65" s="6" t="s">
        <v>21</v>
      </c>
      <c r="I65" s="27">
        <v>6562</v>
      </c>
    </row>
    <row r="66" spans="2:9" x14ac:dyDescent="0.25">
      <c r="B66" s="6" t="s">
        <v>12</v>
      </c>
      <c r="C66" s="28">
        <v>345364.36</v>
      </c>
      <c r="H66" s="6" t="s">
        <v>16</v>
      </c>
      <c r="I66" s="27">
        <v>6550</v>
      </c>
    </row>
    <row r="67" spans="2:9" x14ac:dyDescent="0.25">
      <c r="B67" s="6" t="s">
        <v>8</v>
      </c>
      <c r="C67" s="28">
        <v>369813.39999999997</v>
      </c>
      <c r="H67" s="6" t="s">
        <v>24</v>
      </c>
      <c r="I67" s="27">
        <v>7320</v>
      </c>
    </row>
    <row r="68" spans="2:9" x14ac:dyDescent="0.25">
      <c r="B68" s="6" t="s">
        <v>5</v>
      </c>
      <c r="C68" s="28">
        <v>394967.03999999992</v>
      </c>
      <c r="H68" s="6" t="s">
        <v>25</v>
      </c>
      <c r="I68" s="27">
        <v>6282</v>
      </c>
    </row>
    <row r="69" spans="2:9" x14ac:dyDescent="0.25">
      <c r="B69" s="6" t="s">
        <v>43</v>
      </c>
      <c r="C69" s="28">
        <v>2393008.31</v>
      </c>
      <c r="H69" s="6" t="s">
        <v>23</v>
      </c>
      <c r="I69" s="27">
        <v>6757</v>
      </c>
    </row>
    <row r="70" spans="2:9" x14ac:dyDescent="0.25">
      <c r="H70" s="6" t="s">
        <v>26</v>
      </c>
      <c r="I70" s="27">
        <v>5805</v>
      </c>
    </row>
    <row r="71" spans="2:9" x14ac:dyDescent="0.25">
      <c r="H71" s="6" t="s">
        <v>22</v>
      </c>
      <c r="I71" s="27">
        <v>6217</v>
      </c>
    </row>
    <row r="72" spans="2:9" x14ac:dyDescent="0.25">
      <c r="H72" s="6" t="s">
        <v>43</v>
      </c>
      <c r="I72" s="27">
        <v>73388</v>
      </c>
    </row>
    <row r="89" spans="1:21" s="37" customFormat="1" x14ac:dyDescent="0.25">
      <c r="A89" s="37" t="s">
        <v>60</v>
      </c>
    </row>
    <row r="90" spans="1:21" x14ac:dyDescent="0.25">
      <c r="U90" s="14"/>
    </row>
    <row r="91" spans="1:21" x14ac:dyDescent="0.25">
      <c r="B91" s="5" t="s">
        <v>42</v>
      </c>
      <c r="C91" t="s">
        <v>106</v>
      </c>
      <c r="E91" s="16" t="s">
        <v>60</v>
      </c>
      <c r="G91" t="s">
        <v>61</v>
      </c>
      <c r="H91" t="s">
        <v>62</v>
      </c>
      <c r="U91" s="13"/>
    </row>
    <row r="92" spans="1:21" x14ac:dyDescent="0.25">
      <c r="B92" s="6">
        <v>1</v>
      </c>
      <c r="C92" s="28">
        <v>245643.44999999998</v>
      </c>
      <c r="E92" t="str">
        <f>$B$93</f>
        <v>E-commerce</v>
      </c>
      <c r="G92" t="s">
        <v>53</v>
      </c>
      <c r="H92" s="7">
        <f>IF(G92=$B$93,1,0)</f>
        <v>0</v>
      </c>
      <c r="U92" s="12"/>
    </row>
    <row r="93" spans="1:21" x14ac:dyDescent="0.25">
      <c r="B93" s="30" t="s">
        <v>89</v>
      </c>
      <c r="C93" s="28">
        <v>245643.44999999998</v>
      </c>
      <c r="E93" s="21">
        <f>$C$93</f>
        <v>245643.44999999998</v>
      </c>
      <c r="G93" t="s">
        <v>57</v>
      </c>
      <c r="H93" s="7">
        <f>IF(G93=$B$93,1,0)</f>
        <v>0</v>
      </c>
    </row>
    <row r="94" spans="1:21" x14ac:dyDescent="0.25">
      <c r="B94" s="6">
        <v>2</v>
      </c>
      <c r="C94" s="28">
        <v>448123.65</v>
      </c>
      <c r="G94" t="s">
        <v>56</v>
      </c>
      <c r="H94" s="7">
        <f t="shared" ref="H94:H97" si="0">IF(G94=$B$93,1,0)</f>
        <v>0</v>
      </c>
    </row>
    <row r="95" spans="1:21" x14ac:dyDescent="0.25">
      <c r="B95" s="30" t="s">
        <v>54</v>
      </c>
      <c r="C95" s="28">
        <v>448123.65</v>
      </c>
      <c r="G95" t="s">
        <v>55</v>
      </c>
      <c r="H95" s="7">
        <f t="shared" si="0"/>
        <v>0</v>
      </c>
    </row>
    <row r="96" spans="1:21" x14ac:dyDescent="0.25">
      <c r="B96" s="6">
        <v>3</v>
      </c>
      <c r="C96" s="28">
        <v>461795.25000000006</v>
      </c>
      <c r="G96" t="s">
        <v>54</v>
      </c>
      <c r="H96" s="7">
        <f t="shared" si="0"/>
        <v>0</v>
      </c>
    </row>
    <row r="97" spans="2:8" x14ac:dyDescent="0.25">
      <c r="B97" s="30" t="s">
        <v>55</v>
      </c>
      <c r="C97" s="28">
        <v>461795.25000000006</v>
      </c>
      <c r="G97" t="s">
        <v>89</v>
      </c>
      <c r="H97" s="7">
        <f t="shared" si="0"/>
        <v>1</v>
      </c>
    </row>
    <row r="98" spans="2:8" x14ac:dyDescent="0.25">
      <c r="B98" s="6">
        <v>4</v>
      </c>
      <c r="C98" s="28">
        <v>432005.62000000011</v>
      </c>
    </row>
    <row r="99" spans="2:8" x14ac:dyDescent="0.25">
      <c r="B99" s="30" t="s">
        <v>53</v>
      </c>
      <c r="C99" s="28">
        <v>432005.62000000011</v>
      </c>
    </row>
    <row r="100" spans="2:8" x14ac:dyDescent="0.25">
      <c r="B100" s="6">
        <v>5</v>
      </c>
      <c r="C100" s="28">
        <v>426228.1</v>
      </c>
    </row>
    <row r="101" spans="2:8" x14ac:dyDescent="0.25">
      <c r="B101" s="30" t="s">
        <v>57</v>
      </c>
      <c r="C101" s="28">
        <v>426228.1</v>
      </c>
    </row>
    <row r="102" spans="2:8" x14ac:dyDescent="0.25">
      <c r="B102" s="6">
        <v>6</v>
      </c>
      <c r="C102" s="28">
        <v>379212.24</v>
      </c>
    </row>
    <row r="103" spans="2:8" x14ac:dyDescent="0.25">
      <c r="B103" s="30" t="s">
        <v>56</v>
      </c>
      <c r="C103" s="28">
        <v>379212.24</v>
      </c>
    </row>
    <row r="104" spans="2:8" x14ac:dyDescent="0.25">
      <c r="B104" s="6" t="s">
        <v>43</v>
      </c>
      <c r="C104" s="28">
        <v>2393008.3100000005</v>
      </c>
      <c r="D104" s="5"/>
      <c r="E104" s="5"/>
      <c r="F104" s="5"/>
      <c r="G104" s="5"/>
      <c r="H104" s="5"/>
    </row>
    <row r="117" spans="1:21" ht="13.5" customHeight="1" x14ac:dyDescent="0.25"/>
    <row r="120" spans="1:21" s="8" customFormat="1" x14ac:dyDescent="0.25">
      <c r="A120" s="8" t="s">
        <v>65</v>
      </c>
    </row>
    <row r="123" spans="1:21" x14ac:dyDescent="0.25">
      <c r="B123" s="5" t="s">
        <v>42</v>
      </c>
      <c r="C123" t="s">
        <v>66</v>
      </c>
      <c r="E123" s="29" t="s">
        <v>66</v>
      </c>
      <c r="F123" s="5"/>
      <c r="I123" s="5" t="s">
        <v>42</v>
      </c>
      <c r="J123" t="s">
        <v>106</v>
      </c>
      <c r="K123" s="5"/>
      <c r="L123" s="29" t="s">
        <v>91</v>
      </c>
      <c r="M123" s="5"/>
      <c r="N123" s="5"/>
      <c r="O123" s="5"/>
      <c r="P123" s="5"/>
      <c r="Q123" s="5"/>
      <c r="R123" s="5"/>
      <c r="S123" s="5"/>
      <c r="T123" s="5"/>
      <c r="U123" s="5"/>
    </row>
    <row r="124" spans="1:21" x14ac:dyDescent="0.25">
      <c r="B124" s="6">
        <v>2018</v>
      </c>
      <c r="C124" s="28">
        <v>33.208200363610601</v>
      </c>
      <c r="E124">
        <f>$B$124</f>
        <v>2018</v>
      </c>
      <c r="I124" s="6">
        <v>2018</v>
      </c>
      <c r="J124" s="28">
        <v>1406466.9099999997</v>
      </c>
      <c r="L124">
        <f>$I$124</f>
        <v>2018</v>
      </c>
    </row>
    <row r="125" spans="1:21" x14ac:dyDescent="0.25">
      <c r="B125" s="6">
        <v>2017</v>
      </c>
      <c r="C125" s="28">
        <v>31.788026421781858</v>
      </c>
      <c r="E125" s="21">
        <f>$C$124</f>
        <v>33.208200363610601</v>
      </c>
      <c r="I125" s="6">
        <v>2017</v>
      </c>
      <c r="J125" s="28">
        <v>986541.39999999991</v>
      </c>
      <c r="L125" s="28">
        <f>$J$124</f>
        <v>1406466.9099999997</v>
      </c>
    </row>
    <row r="126" spans="1:21" x14ac:dyDescent="0.25">
      <c r="B126" s="6" t="s">
        <v>43</v>
      </c>
      <c r="C126" s="28">
        <v>32.607623998473862</v>
      </c>
      <c r="I126" s="6" t="s">
        <v>43</v>
      </c>
      <c r="J126" s="28">
        <v>2393008.3099999996</v>
      </c>
    </row>
    <row r="128" spans="1:21" s="8" customFormat="1" x14ac:dyDescent="0.25">
      <c r="A128" s="8" t="s">
        <v>72</v>
      </c>
    </row>
    <row r="129" spans="1:18" x14ac:dyDescent="0.25">
      <c r="C129" s="23" t="s">
        <v>73</v>
      </c>
      <c r="D129" s="23" t="s">
        <v>66</v>
      </c>
    </row>
    <row r="130" spans="1:18" x14ac:dyDescent="0.25">
      <c r="B130">
        <v>2</v>
      </c>
      <c r="C130">
        <f>INDEX($B$124:$B$125,B130)</f>
        <v>2017</v>
      </c>
    </row>
    <row r="131" spans="1:18" x14ac:dyDescent="0.25">
      <c r="C131" s="21">
        <f>VLOOKUP(C130,$B$124:$D$125,3,0)</f>
        <v>0</v>
      </c>
      <c r="D131" s="24">
        <f>VLOOKUP(C130,$B$124:$E$125,4,0)</f>
        <v>33.208200363610601</v>
      </c>
      <c r="F131" s="41" t="s">
        <v>67</v>
      </c>
      <c r="G131" s="41"/>
      <c r="H131" s="5"/>
      <c r="I131" s="42" t="s">
        <v>69</v>
      </c>
      <c r="J131" s="42"/>
      <c r="K131" s="42"/>
      <c r="L131" s="42"/>
      <c r="M131" s="42"/>
      <c r="N131" s="42"/>
      <c r="O131" s="42"/>
      <c r="P131" s="42"/>
      <c r="Q131" s="42"/>
      <c r="R131" s="42"/>
    </row>
    <row r="132" spans="1:18" x14ac:dyDescent="0.25">
      <c r="F132" t="s">
        <v>68</v>
      </c>
      <c r="G132" s="7"/>
    </row>
    <row r="133" spans="1:18" x14ac:dyDescent="0.25">
      <c r="F133" s="21">
        <v>1001313</v>
      </c>
      <c r="G133" s="22">
        <v>0.25</v>
      </c>
    </row>
    <row r="134" spans="1:18" x14ac:dyDescent="0.25">
      <c r="F134" s="21">
        <f>F133*(1+G133)</f>
        <v>1251641.25</v>
      </c>
    </row>
    <row r="135" spans="1:18" x14ac:dyDescent="0.25">
      <c r="E135" s="26">
        <v>2018</v>
      </c>
    </row>
    <row r="137" spans="1:18" s="8" customFormat="1" x14ac:dyDescent="0.25">
      <c r="A137" s="8" t="s">
        <v>74</v>
      </c>
      <c r="G137" s="8" t="s">
        <v>108</v>
      </c>
    </row>
    <row r="140" spans="1:18" x14ac:dyDescent="0.25">
      <c r="B140" s="5" t="s">
        <v>42</v>
      </c>
      <c r="C140" t="s">
        <v>106</v>
      </c>
      <c r="D140" s="5"/>
      <c r="E140" s="5"/>
      <c r="F140" s="5"/>
      <c r="G140" s="5" t="s">
        <v>42</v>
      </c>
      <c r="H140" t="s">
        <v>107</v>
      </c>
      <c r="I140" s="5"/>
      <c r="J140" s="35" t="s">
        <v>109</v>
      </c>
      <c r="K140" s="5"/>
      <c r="L140" s="5"/>
      <c r="M140" s="5"/>
      <c r="N140" s="5"/>
      <c r="O140" s="5"/>
      <c r="P140" s="5"/>
      <c r="Q140" s="5"/>
      <c r="R140" s="5"/>
    </row>
    <row r="141" spans="1:18" x14ac:dyDescent="0.25">
      <c r="B141" s="6">
        <v>2017</v>
      </c>
      <c r="C141" s="28">
        <v>986541.39999999991</v>
      </c>
      <c r="G141" s="6">
        <v>2018</v>
      </c>
      <c r="H141" s="28">
        <v>20755.09</v>
      </c>
      <c r="J141">
        <f>$G$141</f>
        <v>2018</v>
      </c>
    </row>
    <row r="142" spans="1:18" x14ac:dyDescent="0.25">
      <c r="B142" s="6">
        <v>2018</v>
      </c>
      <c r="C142" s="28">
        <v>1406466.9099999997</v>
      </c>
      <c r="G142" s="6">
        <v>2017</v>
      </c>
      <c r="H142" s="28">
        <v>14771.599999999995</v>
      </c>
      <c r="J142" s="28">
        <f>$H$141</f>
        <v>20755.09</v>
      </c>
    </row>
    <row r="143" spans="1:18" x14ac:dyDescent="0.25">
      <c r="B143" s="6" t="s">
        <v>43</v>
      </c>
      <c r="C143" s="28">
        <v>2393008.3099999996</v>
      </c>
      <c r="G143" s="6" t="s">
        <v>43</v>
      </c>
      <c r="H143" s="28">
        <v>35526.689999999995</v>
      </c>
    </row>
    <row r="147" spans="1:13" s="37" customFormat="1" x14ac:dyDescent="0.25">
      <c r="A147" s="37" t="s">
        <v>95</v>
      </c>
    </row>
    <row r="151" spans="1:13" x14ac:dyDescent="0.25">
      <c r="B151" s="5" t="s">
        <v>42</v>
      </c>
      <c r="C151" t="s">
        <v>106</v>
      </c>
    </row>
    <row r="152" spans="1:13" x14ac:dyDescent="0.25">
      <c r="B152" s="6" t="s">
        <v>93</v>
      </c>
      <c r="C152" s="34">
        <v>9.3291928434632174E-2</v>
      </c>
    </row>
    <row r="153" spans="1:13" x14ac:dyDescent="0.25">
      <c r="B153" s="6" t="s">
        <v>94</v>
      </c>
      <c r="C153" s="34">
        <v>0.14865721465045817</v>
      </c>
    </row>
    <row r="154" spans="1:13" x14ac:dyDescent="0.25">
      <c r="B154" s="6" t="s">
        <v>96</v>
      </c>
      <c r="C154" s="34">
        <v>0.29686023112890897</v>
      </c>
    </row>
    <row r="155" spans="1:13" x14ac:dyDescent="0.25">
      <c r="B155" s="6" t="s">
        <v>97</v>
      </c>
      <c r="C155" s="34">
        <v>0.46119062578600062</v>
      </c>
      <c r="J155" s="41" t="s">
        <v>75</v>
      </c>
      <c r="K155" s="41"/>
    </row>
    <row r="156" spans="1:13" x14ac:dyDescent="0.25">
      <c r="B156" s="6" t="s">
        <v>43</v>
      </c>
      <c r="C156" s="34">
        <v>1</v>
      </c>
      <c r="J156" s="6">
        <v>2018</v>
      </c>
      <c r="K156" s="28">
        <v>1406466.9099999997</v>
      </c>
    </row>
    <row r="157" spans="1:13" x14ac:dyDescent="0.25">
      <c r="J157" s="6">
        <v>2017</v>
      </c>
      <c r="K157" s="28">
        <v>986541.39999999991</v>
      </c>
      <c r="L157" s="41" t="s">
        <v>76</v>
      </c>
      <c r="M157" s="41"/>
    </row>
    <row r="158" spans="1:13" x14ac:dyDescent="0.25">
      <c r="L158" s="25">
        <f>ABS(((K157-K156)/K156*100)/100)</f>
        <v>0.29856764280362619</v>
      </c>
    </row>
    <row r="159" spans="1:13" ht="32.25" x14ac:dyDescent="0.4">
      <c r="L159" s="36" t="s">
        <v>110</v>
      </c>
    </row>
  </sheetData>
  <mergeCells count="4">
    <mergeCell ref="F131:G131"/>
    <mergeCell ref="I131:R131"/>
    <mergeCell ref="J155:K155"/>
    <mergeCell ref="L157:M157"/>
  </mergeCells>
  <pageMargins left="0.511811024" right="0.511811024" top="0.78740157499999996" bottom="0.78740157499999996" header="0.31496062000000002" footer="0.31496062000000002"/>
  <pageSetup paperSize="9" orientation="portrait" r:id="rId11"/>
  <drawing r:id="rId12"/>
  <legacyDrawing r:id="rId1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14" name="Option Button 1">
              <controlPr defaultSize="0" autoFill="0" autoLine="0" autoPict="0">
                <anchor moveWithCells="1">
                  <from>
                    <xdr:col>2</xdr:col>
                    <xdr:colOff>1295400</xdr:colOff>
                    <xdr:row>132</xdr:row>
                    <xdr:rowOff>180975</xdr:rowOff>
                  </from>
                  <to>
                    <xdr:col>3</xdr:col>
                    <xdr:colOff>495300</xdr:colOff>
                    <xdr:row>134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15" name="Option Button 2">
              <controlPr defaultSize="0" autoFill="0" autoLine="0" autoPict="0">
                <anchor moveWithCells="1">
                  <from>
                    <xdr:col>3</xdr:col>
                    <xdr:colOff>85725</xdr:colOff>
                    <xdr:row>134</xdr:row>
                    <xdr:rowOff>47625</xdr:rowOff>
                  </from>
                  <to>
                    <xdr:col>3</xdr:col>
                    <xdr:colOff>571500</xdr:colOff>
                    <xdr:row>135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4AD5C-06BF-4D7C-A876-78D11A25F80C}">
  <dimension ref="A1:DV46"/>
  <sheetViews>
    <sheetView showGridLines="0" showRowColHeaders="0" tabSelected="1" zoomScaleNormal="100" workbookViewId="0">
      <selection activeCell="A30" sqref="A30"/>
    </sheetView>
  </sheetViews>
  <sheetFormatPr defaultColWidth="0" defaultRowHeight="12" customHeight="1" zeroHeight="1" x14ac:dyDescent="0.25"/>
  <cols>
    <col min="1" max="126" width="2.85546875" style="38" customWidth="1"/>
    <col min="127" max="16384" width="2.85546875" style="38" hidden="1"/>
  </cols>
  <sheetData>
    <row r="1" spans="61:61" ht="12" customHeight="1" x14ac:dyDescent="0.25"/>
    <row r="2" spans="61:61" ht="12" customHeight="1" x14ac:dyDescent="0.25"/>
    <row r="3" spans="61:61" ht="12" customHeight="1" x14ac:dyDescent="0.25"/>
    <row r="4" spans="61:61" ht="12" customHeight="1" x14ac:dyDescent="0.35">
      <c r="BI4" s="39"/>
    </row>
    <row r="5" spans="61:61" ht="12" customHeight="1" x14ac:dyDescent="0.25"/>
    <row r="6" spans="61:61" ht="12" customHeight="1" x14ac:dyDescent="0.25"/>
    <row r="7" spans="61:61" ht="12" customHeight="1" x14ac:dyDescent="0.25"/>
    <row r="8" spans="61:61" ht="12" customHeight="1" x14ac:dyDescent="0.25"/>
    <row r="9" spans="61:61" ht="12" customHeight="1" x14ac:dyDescent="0.25"/>
    <row r="10" spans="61:61" ht="12" customHeight="1" x14ac:dyDescent="0.25"/>
    <row r="11" spans="61:61" ht="12" customHeight="1" x14ac:dyDescent="0.25"/>
    <row r="12" spans="61:61" ht="12" customHeight="1" x14ac:dyDescent="0.25"/>
    <row r="13" spans="61:61" ht="12" customHeight="1" x14ac:dyDescent="0.25"/>
    <row r="14" spans="61:61" ht="12" customHeight="1" x14ac:dyDescent="0.25"/>
    <row r="15" spans="61:61" ht="12" customHeight="1" x14ac:dyDescent="0.25"/>
    <row r="16" spans="61:61" ht="12" customHeight="1" x14ac:dyDescent="0.25"/>
    <row r="17" ht="12" customHeight="1" x14ac:dyDescent="0.25"/>
    <row r="18" ht="12" customHeight="1" x14ac:dyDescent="0.25"/>
    <row r="19" ht="12" customHeight="1" x14ac:dyDescent="0.25"/>
    <row r="20" ht="12" customHeight="1" x14ac:dyDescent="0.25"/>
    <row r="21" ht="12" customHeight="1" x14ac:dyDescent="0.25"/>
    <row r="22" ht="12" customHeight="1" x14ac:dyDescent="0.25"/>
    <row r="23" ht="12" customHeight="1" x14ac:dyDescent="0.25"/>
    <row r="24" ht="12" customHeight="1" x14ac:dyDescent="0.25"/>
    <row r="25" ht="12" customHeight="1" x14ac:dyDescent="0.25"/>
    <row r="26" ht="12" customHeight="1" x14ac:dyDescent="0.25"/>
    <row r="27" ht="12" customHeight="1" x14ac:dyDescent="0.25"/>
    <row r="28" ht="12" customHeight="1" x14ac:dyDescent="0.25"/>
    <row r="29" ht="12" customHeight="1" x14ac:dyDescent="0.25"/>
    <row r="30" ht="12" customHeight="1" x14ac:dyDescent="0.25"/>
    <row r="31" ht="12" customHeight="1" x14ac:dyDescent="0.25"/>
    <row r="32" ht="12" customHeight="1" x14ac:dyDescent="0.25"/>
    <row r="33" ht="12" customHeight="1" x14ac:dyDescent="0.25"/>
    <row r="34" ht="12" customHeight="1" x14ac:dyDescent="0.25"/>
    <row r="35" ht="12" customHeight="1" x14ac:dyDescent="0.25"/>
    <row r="36" ht="12" customHeight="1" x14ac:dyDescent="0.25"/>
    <row r="37" ht="12" customHeight="1" x14ac:dyDescent="0.25"/>
    <row r="38" ht="12" customHeight="1" x14ac:dyDescent="0.25"/>
    <row r="39" ht="12" customHeight="1" x14ac:dyDescent="0.25"/>
    <row r="40" ht="12" customHeight="1" x14ac:dyDescent="0.25"/>
    <row r="41" ht="12" customHeight="1" x14ac:dyDescent="0.25"/>
    <row r="42" ht="12" customHeight="1" x14ac:dyDescent="0.25"/>
    <row r="43" ht="12" customHeight="1" x14ac:dyDescent="0.25"/>
    <row r="44" ht="12" customHeight="1" x14ac:dyDescent="0.25"/>
    <row r="45" ht="12" customHeight="1" x14ac:dyDescent="0.25"/>
    <row r="46" ht="12" customHeight="1" x14ac:dyDescent="0.25"/>
  </sheetData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6EBE77C5-FFA8-4B0C-B42F-12B65B63EEE9}">
  <ds:schemaRefs>
    <ds:schemaRef ds:uri="http://www.w3.org/2001/XMLSchema"/>
    <ds:schemaRef ds:uri="http://microsoft.data.visualization.engine.tours/1.0"/>
  </ds:schemaRefs>
</ds:datastoreItem>
</file>

<file path=customXml/itemProps2.xml><?xml version="1.0" encoding="utf-8"?>
<ds:datastoreItem xmlns:ds="http://schemas.openxmlformats.org/officeDocument/2006/customXml" ds:itemID="{DAE5AE54-DED7-45B3-BB46-77B87F8F94A8}">
  <ds:schemaRefs>
    <ds:schemaRef ds:uri="http://www.w3.org/2001/XMLSchema"/>
    <ds:schemaRef ds:uri="http://microsoft.data.visualization.Client.Excel.LState/1.0"/>
  </ds:schemaRefs>
</ds:datastoreItem>
</file>

<file path=customXml/itemProps3.xml><?xml version="1.0" encoding="utf-8"?>
<ds:datastoreItem xmlns:ds="http://schemas.openxmlformats.org/officeDocument/2006/customXml" ds:itemID="{01F77271-0C18-4218-B7C3-A30D11303660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Base</vt:lpstr>
      <vt:lpstr>Dados</vt:lpstr>
      <vt:lpstr>Dashboards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2019-04-24T22:26:00Z</dcterms:modified>
</cp:coreProperties>
</file>